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80"/>
  </bookViews>
  <sheets>
    <sheet name="Planilha de Custos - Jardinagem" sheetId="1" r:id="rId1"/>
    <sheet name="Memória de Cálculo e Esclarecim" sheetId="2" r:id="rId2"/>
    <sheet name="Materiais e uniformes" sheetId="3" r:id="rId3"/>
  </sheets>
  <definedNames>
    <definedName name="_FilterDatabase_0_0" localSheetId="0">'Planilha de Custos - Jardinagem'!$M$29:$M$34</definedName>
    <definedName name="_FilterDatabase_0" localSheetId="0">'Planilha de Custos - Jardinagem'!$M$29:$M$34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E52" authorId="0">
      <text>
        <r>
          <rPr>
            <sz val="10"/>
            <rFont val="SimSun"/>
            <charset val="134"/>
          </rPr>
          <t>======
ID#AAABUgl9U7M
Esclarecimento    (2024-08-27 12:40:29)
CNAE adotado:
7830-2/00 - Fornecimento e gestão de recursos humanos para terceiros
RAT: 2%
FAP: 1,000</t>
        </r>
      </text>
    </comment>
    <comment ref="P52" authorId="0">
      <text>
        <r>
          <rPr>
            <sz val="10"/>
            <rFont val="SimSun"/>
            <charset val="134"/>
          </rPr>
          <t>======
ID#AAABUgl9U7I
    (2024-08-27 12:40:29)
Esclarecimento
CNAE adotado:
7830-2/00 - Fornecimento e gestão de recursos humanos para terceiros
RAT: 2%
FAP: 1,000</t>
        </r>
      </text>
    </comment>
  </commentList>
</comments>
</file>

<file path=xl/sharedStrings.xml><?xml version="1.0" encoding="utf-8"?>
<sst xmlns="http://schemas.openxmlformats.org/spreadsheetml/2006/main" count="731" uniqueCount="307">
  <si>
    <t>IFCE CÂMPUS ITAPIPOCA</t>
  </si>
  <si>
    <t>PLANILHA DE CUSTOS E FORMAÇÃO DE PREÇOS - CONTRATAÇÃO DE SERVIÇOS DE JARDINAGEM</t>
  </si>
  <si>
    <t>PAGAMENTO PELO FATO GERADOR: PROPOSTA CONSIDERANDO TODAS AS OCORRÊNCIAS</t>
  </si>
  <si>
    <t>PAGAMENTO PELO FATO GERADOR: PAGAMENTO MÍNIMO MENSAL - SEM OCORRÊNCIAS</t>
  </si>
  <si>
    <t xml:space="preserve">
Para a apuração do preço de referência, as informações sobre os custos de mão de obra foram obtidas por meio de consulta ao instrumento coletivo que rege a categoria dentro da base territorial onde os serviços serão desempenhados, a saber:
Termo Aditivo a Convenção Coletiva de Trabalho com número de registro no MTE: CE000127/2024; Vigência de 01º de janeiro de 2024 a 31 de dezembro de 2024; Data-base da categoria em 01º de janeiro de 2024, firmada entre os sindicatos das categorias profissionais e econômicas abaixo:
SINDICATO DAS EMPRESAS DE ASSEIO,CONSERVACAO,LIMPEZA URBANA E TERCEIRIZACAO DE MAO DE OBRA DO ESTADO DO CEARA - SEACEC, CNPJ nº 11.088.721/0001-11
e
SINDICATO DOS TRAB EM EMPRESAS DE ASSEIO E CONSERV LOC E ADM DE IMOV COM E DE LIMP PUBL E PRIVADA NO ESTADO DO CEARA, CNPJ nº  23.443.849/0001-35
Para a estimativa dos custos com insumos diversos (uniformes, equipamentos e materiais de limpeza) e outros itens não vinculados a instrumento coletivo ou tarifas públicas, foi feito pesquisas no site "https://www.gov.br/compras/pt-br/" e Painel de Preços, onde conseguimos preços públicos como prioridade, nos casos em que não enconstramos preços públicos, utilizamos sites especializados (conforme art. 5º, III da IN nº 73/2020) para completar a pesquisa de preços. Para a estimativa desses insumos, foi utilizada a mediana entre os preços presentes nos Documentos SEI n. 6430273, 6430292, 6430297, 6430306 e 6430308.
Os demais itens foram preenchidos a partir de consulta à legislação/jurisprudência vigente.
Segue abaixo planilha estimativa e memória de cálculo de cada item da planilha:</t>
  </si>
  <si>
    <r>
      <rPr>
        <sz val="12"/>
        <color rgb="FF000000"/>
        <rFont val="Arial"/>
        <charset val="134"/>
      </rPr>
      <t xml:space="preserve">
Para a apuração do preço de referência, as informações sobre os custos de mão de obra foram obtidas por meio de consulta ao instrumento coletivo que rege a categoria dentro da base territorial onde os serviços serão desempenhados, a saber:
Termo Aditivo a Convenção Coletiva de Trabalho com número de registro no MTE: CE000127/2024; Vigência de 01º de janeiro de 2024 a 31 de dezembro de 2024; Data-base da categoria em 01º de janeiro de 2024, firmada entre os sindicatos das categorias profissionais e econômicas abaixo:
SINDICATO DAS EMPRESAS DE ASSEIO,CONSERVACAO,LIMPEZA URBANA E TERCEIRIZACAO DE MAO DE OBRA DO ESTADO DO CEARA - SEACEC, CNPJ nº 11.088.721/0001-11
e
SINDICATO DOS TRAB EM EMPRESAS DE ASSEIO E CONSERV LOC E ADM DE IMOV COM E DE LIMP PUBL E PRIVADA NO ESTADO DO CEARA, CNPJ nº  23.443.849/0001-35
Para a estimativa dos custos com insumos diversos (uniformes, equipamentos e materiais de limpeza) e outros itens não vinculados a instrumento coletivo ou tarifas públicas, foi feito pesquisas no site "https://www.gov.br/compras/pt-br/" e Painel de Preços, onde conseguimos preços públicos como prioridade, nos casos em que não enconstramos preços públicos, utilizamos sites especializados (conforme art. 5º, III da IN nº 73/2020) para completar a pesquisa de preços. Para a estimativa desses insumos, foi utilizada a mediana entre os preços presentes nos </t>
    </r>
    <r>
      <rPr>
        <sz val="12"/>
        <color rgb="FF000000"/>
        <rFont val="Arial"/>
        <charset val="134"/>
      </rPr>
      <t xml:space="preserve">Documentos SEI n. 6430273, 6430292, 6430297, 6430306 e 6430308.
</t>
    </r>
    <r>
      <rPr>
        <sz val="12"/>
        <color rgb="FF000000"/>
        <rFont val="Arial"/>
        <charset val="134"/>
      </rPr>
      <t xml:space="preserve">
Os demais itens foram preenchidos a partir de consulta à legislação/jurisprudência vigente.
Segue abaixo planilha estimativa e memória de cálculo de cada item da planilha:</t>
    </r>
  </si>
  <si>
    <t>DADOS DO LICITANTE:</t>
  </si>
  <si>
    <t>Dados do Processo / Licitação</t>
  </si>
  <si>
    <t>A</t>
  </si>
  <si>
    <t>Número do Processo</t>
  </si>
  <si>
    <t>23812.001325/2024-36</t>
  </si>
  <si>
    <t>B</t>
  </si>
  <si>
    <t>Pregão Eletrônico nº</t>
  </si>
  <si>
    <t>-</t>
  </si>
  <si>
    <t>Descriminação dos serviços</t>
  </si>
  <si>
    <t>Data de apresentação da proposta</t>
  </si>
  <si>
    <t>______/______/______</t>
  </si>
  <si>
    <t>Município/UF</t>
  </si>
  <si>
    <t>ITAPIPOCA</t>
  </si>
  <si>
    <t>C</t>
  </si>
  <si>
    <t>Ano Acordo, Conv. ou Sent. Normat. Dis. Coletivo</t>
  </si>
  <si>
    <t>D</t>
  </si>
  <si>
    <t>Nº de meses de execução contratual</t>
  </si>
  <si>
    <t xml:space="preserve"> Identificação dos serviços</t>
  </si>
  <si>
    <t>Tipo de Serviço</t>
  </si>
  <si>
    <t>Unidade de Medida</t>
  </si>
  <si>
    <t xml:space="preserve">Serviço de Jardinagem                 </t>
  </si>
  <si>
    <t>Posto</t>
  </si>
  <si>
    <t xml:space="preserve">                   Mão-de-obra vinculada à execução contratual </t>
  </si>
  <si>
    <t>Dados comp. p/ composição dos custos referente à mão-de-obra</t>
  </si>
  <si>
    <t>Serviço de jardinagem</t>
  </si>
  <si>
    <t>Classificação Brasileira de Ocupações (CBO)</t>
  </si>
  <si>
    <t>CBO 6220-10</t>
  </si>
  <si>
    <t>Salario Normativo da Categoria Profissional</t>
  </si>
  <si>
    <t>Categ. Prof. ( vinculada à execução contratual ) / n° CCT</t>
  </si>
  <si>
    <t xml:space="preserve">"Empregados em Empresas de Asseio e Conservação e Terceirização de Mão de Obra / 
Convenção Coletiva de Trabalho (2024/2024)."				</t>
  </si>
  <si>
    <t>Data-base da categ.( dia/mês/ano )</t>
  </si>
  <si>
    <t>01º de janeiro de 2024</t>
  </si>
  <si>
    <t>Módulo 1 - Composição da Remuneração</t>
  </si>
  <si>
    <t>Salário- Base</t>
  </si>
  <si>
    <t>Salário-Base</t>
  </si>
  <si>
    <t>Adicional de Periculosidade</t>
  </si>
  <si>
    <t>Adicional de Insalubridade</t>
  </si>
  <si>
    <t>Adicional Noturno</t>
  </si>
  <si>
    <t>E</t>
  </si>
  <si>
    <t>Adicional de Hora Extra</t>
  </si>
  <si>
    <t>F</t>
  </si>
  <si>
    <t>Adicional de Hora Noturna Reduzida</t>
  </si>
  <si>
    <t>G</t>
  </si>
  <si>
    <t>Outros ( especificar )</t>
  </si>
  <si>
    <t>Total</t>
  </si>
  <si>
    <t>Nota 1: O Módulo 1 refere-se ao valor mensal devido ao empregado pela prestação do serviço no período de 12 meses.</t>
  </si>
  <si>
    <t>Módulo 2 - Encargos e  Benefícios Anuais, Mensais e Diários</t>
  </si>
  <si>
    <t>Submódulo 2.1 – 13° (décimo terceiro) Salário e Adicional de Férias</t>
  </si>
  <si>
    <t>13º salário</t>
  </si>
  <si>
    <t>Férias e Adicional de Férias</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</si>
  <si>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</si>
  <si>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 xml:space="preserve">                   Submódulo 2.2 – Encargos Previdenciários (GPS), Fundo de Garantia por Tempo de Serviço (FGTS) e outras contribuições</t>
  </si>
  <si>
    <t>INSS</t>
  </si>
  <si>
    <t>SESI ou SESC</t>
  </si>
  <si>
    <t>SENAI ou SENAC</t>
  </si>
  <si>
    <t>INCRA</t>
  </si>
  <si>
    <t>SALÁRIO EDUCAÇÃO</t>
  </si>
  <si>
    <t>FGTS</t>
  </si>
  <si>
    <t>SAT*</t>
  </si>
  <si>
    <t>(RAT x FAP)</t>
  </si>
  <si>
    <t>H</t>
  </si>
  <si>
    <t>SEBRAE</t>
  </si>
  <si>
    <t xml:space="preserve">                   Total</t>
  </si>
  <si>
    <t>Nota 1: Os percentuais dos encargos previdenciários, do FGTS e demais contribuições são aqueles estabelecidos pela legislação vigente.</t>
  </si>
  <si>
    <t>Nota 2: A empresa deverá comprovar o percentual relativo ao SAT correspondente ao produto RAT x FAP, a alíquota de 2% aqui definida foi utilizada apenas para cálculo de valores limitativos máximos de outros módulos que tenham o submódulo 2.2 como base para cálculo.</t>
  </si>
  <si>
    <t>Nota 3: Esses percentuais incidem sobre o Módulo 1, o Submódulo 2.1</t>
  </si>
  <si>
    <t>Submódulo 2.3 -  Benefícios Mensais e Diários.</t>
  </si>
  <si>
    <t>Número de dias úteis</t>
  </si>
  <si>
    <t>Qtde. diária</t>
  </si>
  <si>
    <t>Valor Diário</t>
  </si>
  <si>
    <t>Desconto</t>
  </si>
  <si>
    <t>Transporte</t>
  </si>
  <si>
    <t>Auxílio Refeição / Alimentação</t>
  </si>
  <si>
    <t>(Desconto)</t>
  </si>
  <si>
    <t>Assistência Médica e Familiar</t>
  </si>
  <si>
    <t xml:space="preserve"> </t>
  </si>
  <si>
    <t>Auxílio Creche</t>
  </si>
  <si>
    <t>Cesta Básica</t>
  </si>
  <si>
    <t>Outros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</si>
  <si>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</si>
  <si>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 de 26 de maio de 2017.</t>
  </si>
  <si>
    <t>Nota 3: Não foi definida a rubrica relativa ao transporte devido ao município de Itapipoca não ter transporte regulamentado.</t>
  </si>
  <si>
    <t>Nota 4: Dias úteis segundo o TCU = 20,98 (Acórdão TCU nº 1904/2007 Plenário - pág.15)</t>
  </si>
  <si>
    <t>Nota 5: Foram suprimidos os valores relativos a Assistência Médica e Familiar (Item C) e Auxílio Creche (Item D) após recomendação da Advocacia-Geral da União através dos pareceres jurídicos nrs. 15/2014/CPLC/DEPCONSU/PGF/AGU, 01378/2022/NLC/ETRLIC/PGF/AGU e 01403/2022/NLC/ETRLIC/PGF/AGU</t>
  </si>
  <si>
    <t>Quadro-Resumo do Módulo 2 - Encargos e Benefícios anuais, mensais e diários</t>
  </si>
  <si>
    <t>2.1</t>
  </si>
  <si>
    <r>
      <rPr>
        <sz val="12"/>
        <color rgb="FF000000"/>
        <rFont val="Arial"/>
        <charset val="134"/>
      </rPr>
      <t xml:space="preserve">13° Salário, </t>
    </r>
    <r>
      <rPr>
        <sz val="12"/>
        <color rgb="FF000000"/>
        <rFont val="Arial"/>
        <charset val="134"/>
      </rPr>
      <t>Férias</t>
    </r>
    <r>
      <rPr>
        <sz val="12"/>
        <color rgb="FF000000"/>
        <rFont val="Arial"/>
        <charset val="134"/>
      </rPr>
      <t xml:space="preserve"> e Adicional de Férias</t>
    </r>
  </si>
  <si>
    <t>2.2</t>
  </si>
  <si>
    <t>GPS, FGTS e outras contribuições</t>
  </si>
  <si>
    <t>2.3</t>
  </si>
  <si>
    <t>Beneficios Mensais e Diários.</t>
  </si>
  <si>
    <t>Módulo 3 - Provisão para Rescisão</t>
  </si>
  <si>
    <t>API com Probabilidade</t>
  </si>
  <si>
    <t>A.1</t>
  </si>
  <si>
    <t>Aviso Prévio Indenizado - API</t>
  </si>
  <si>
    <t>A.2</t>
  </si>
  <si>
    <t>Multa do FGTS do API</t>
  </si>
  <si>
    <t>APT com Probabilidade</t>
  </si>
  <si>
    <t>B.1</t>
  </si>
  <si>
    <t>Multa do FGTS do APT</t>
  </si>
  <si>
    <t>Foi excluída a rubrica “Contribuição Social” de 10% sobre o FGTS em caso de demissão sem justa causa, conforme orientação do Ministério da Economia: https://www.gov.br/compras/pt-br/agente-publico/orientacoes-e-procedimentos/26-extincao-da-contribuicao-social-de-10-sobre-o-fgts-e-os-contratos-administrativos. Dessa forma, os subitens A.2 - Multa do FGTS do API e B.1 - Multa do FGTS do APT tem a incidência de 40%sobre o valor mensal de FGTS.</t>
  </si>
  <si>
    <t>Módulo 4 -  Custo de Reposição do Profissional Ausente</t>
  </si>
  <si>
    <t>Submódulo 4.1 – Ausências Legais</t>
  </si>
  <si>
    <t>Qtde Diárias - Anual</t>
  </si>
  <si>
    <t>Qtde Diárias - Mensal</t>
  </si>
  <si>
    <t>Valor (em R$)</t>
  </si>
  <si>
    <t>Substituto na cobertura de Ausências Legais</t>
  </si>
  <si>
    <t>Nota 1: Foi estimado 35 dias de ausência - 30 dias de férias + 5 dias de outras ausências legais do funcionário titular no ano. A empresa deverá cotar de acordo com suas próprias estimativas - observar que caso o empregado precise se ausentar mais que o que foi cotado, a Administração não ressarcirá a diferença, estando seus pagamentos atrelados à proposta oferecida.</t>
  </si>
  <si>
    <t>Submódulo 4.2   – Substituto na Intrajornada</t>
  </si>
  <si>
    <t>Substituto na cobertura de Intervalo para repouso ou alimentação</t>
  </si>
  <si>
    <t>Quadro -  Resumo Módulo 4 - Custo de Reposição do Profissional Ausente</t>
  </si>
  <si>
    <t>4.1</t>
  </si>
  <si>
    <t>Substituto nas Ausências Legais</t>
  </si>
  <si>
    <t>4.2</t>
  </si>
  <si>
    <t>Substituto na Intrajornada</t>
  </si>
  <si>
    <t>Módulo 5 - Insumos Diversos</t>
  </si>
  <si>
    <t>Uniformes</t>
  </si>
  <si>
    <t>Materiais - custo estimado por funcionário</t>
  </si>
  <si>
    <t>Equipamentos e Ferramentas</t>
  </si>
  <si>
    <t>Outros (EPI's)</t>
  </si>
  <si>
    <t>Nota: a empresa deverá cotar preços para esse módulo.</t>
  </si>
  <si>
    <t>6 - Custos Indiretos, Tributários e Lucro (CITL)</t>
  </si>
  <si>
    <t>Custos Indiretos</t>
  </si>
  <si>
    <t>Lucro</t>
  </si>
  <si>
    <t>Tributos</t>
  </si>
  <si>
    <t>C.1</t>
  </si>
  <si>
    <t>Tributos Federais (Especificar)</t>
  </si>
  <si>
    <t>C.2</t>
  </si>
  <si>
    <t>Tributos Estaduais (Especificar)</t>
  </si>
  <si>
    <t>C.3</t>
  </si>
  <si>
    <t>Tributos Municipais (Especificar)</t>
  </si>
  <si>
    <t xml:space="preserve">Nota 1: Para os Custos Indiretos, utilizou-se o percentual apresentado no Caderno Técnico de Limpeza do Ceará 2019 (pag. 24), disponível no Portal de Compras do Governo Federal. </t>
  </si>
  <si>
    <t xml:space="preserve">Nota 2: Para o Lucro, utilizou-se o percentual apresentado no Caderno Técnico de Limpeza do Ceará 2019 (pag. 24), disponível no Portal de Compras do Governo Federal. </t>
  </si>
  <si>
    <t>Nota 3: A alíquota de ISS do município de Itapipoca para serviços de jardinagem corresponde a 5%.</t>
  </si>
  <si>
    <t>Nota 3: A alíquota de ISS do município de Itapipoca para serviços de  jardinagem corresponde a 5%.</t>
  </si>
  <si>
    <t>QUADRO RESUMO DO CUSTO POR EMPREGADO</t>
  </si>
  <si>
    <t>Módulo 1- Composição da Remuneração</t>
  </si>
  <si>
    <t>Módulo 2 - Encargos e Beneficio Anuais, Mensais e Diários</t>
  </si>
  <si>
    <t>Módulo 3 - Provisão para rescisão</t>
  </si>
  <si>
    <t>Módulo 4 - Custo de Reposição do Profissional Ausente</t>
  </si>
  <si>
    <t>Subtotal (A + B +C+ D+E)</t>
  </si>
  <si>
    <t>Módulo 6 - Custos indiretos, Tributos e Lucros (CITL)</t>
  </si>
  <si>
    <t>Valor por Empregado</t>
  </si>
  <si>
    <t>QUADRO RESUMO - VALOR MENSAL DOS SERVIÇOS</t>
  </si>
  <si>
    <t>Valor proposto por empregado</t>
  </si>
  <si>
    <t>Qtde. empregado/posto</t>
  </si>
  <si>
    <t>Valor posto</t>
  </si>
  <si>
    <t>Qtde. de postos</t>
  </si>
  <si>
    <t>Valor total do serviço</t>
  </si>
  <si>
    <t>(A)</t>
  </si>
  <si>
    <t>(B)</t>
  </si>
  <si>
    <t>( C )</t>
  </si>
  <si>
    <t>(D) = (B  X C)</t>
  </si>
  <si>
    <t>(E)</t>
  </si>
  <si>
    <t>( F ) = (D X E)</t>
  </si>
  <si>
    <t>Jardineiro</t>
  </si>
  <si>
    <t>VALOR MENSAL DOS SERVIÇOS</t>
  </si>
  <si>
    <t>QUADRO DEMONSTRATIVO DO VALOR GLOBAL DA PROPOSTA</t>
  </si>
  <si>
    <t>Descrição</t>
  </si>
  <si>
    <t>Meses</t>
  </si>
  <si>
    <t>Valor proposto por unidade de medida (Posto)</t>
  </si>
  <si>
    <t>Valor mensal do serviço</t>
  </si>
  <si>
    <t>Valor global da proposta (Valor mensal do serviço multiplicado pelo número de meses do contrato)</t>
  </si>
  <si>
    <t>MEMÓRIAS DE CÁLCULO E ESCLARECIMENTOS</t>
  </si>
  <si>
    <t>Item</t>
  </si>
  <si>
    <t>R$</t>
  </si>
  <si>
    <t>Memória de cálculo</t>
  </si>
  <si>
    <t>R$ 1.459,55 = Piso da Categoria (JARDINEIRO)                                                                                                                                                                                                          conforme previsto na CCT 2024/2024</t>
  </si>
  <si>
    <t>%</t>
  </si>
  <si>
    <t>Observações</t>
  </si>
  <si>
    <t>[(1/12)x100] = 8,33%</t>
  </si>
  <si>
    <t>Fundamento: Art. 7º, VIII, CF/88</t>
  </si>
  <si>
    <t>(01/12) + (1/12 x 1/3) x 100 = 11,11%</t>
  </si>
  <si>
    <t>Refere-se à quitação desses direitos em relação ao empregado residente.</t>
  </si>
  <si>
    <t>Submódulo 2.2 – Encargos Previdenciários (GPS), Fundo de Garantia por Tempo de Serviço (FGTS) e outras contribuições</t>
  </si>
  <si>
    <t>Estabelecidos pela legislação vigente.</t>
  </si>
  <si>
    <t>Fundamento: Art. 2°, § 3º, da Lei 11.457, de 16 de março de 2007</t>
  </si>
  <si>
    <t>Fundamento: Art. 30, Lei 8.036, de 11 de maio de 1990.</t>
  </si>
  <si>
    <t>Fundamento: Art. 1º, caput, Decreto‐Lei 6.246, de 1944 (SENAI) e art. 4º, caput do Decreto‐Lei 8.621, de 1946. (SENAC).</t>
  </si>
  <si>
    <t>Fundamento: Art. 1°, I, 2 c/c art. 3°, ambos do Decreto‐Lei 1.146, de 31 de dezembro de 1970.</t>
  </si>
  <si>
    <t>Fundamento: Art. 3º, Inciso I, Decreto 87.043, de 22 de março de 1982.</t>
  </si>
  <si>
    <t>Fundamento: Art. 15, Lei nº 8.036/90 e Art. 7º, III, CF</t>
  </si>
  <si>
    <t>SAT</t>
  </si>
  <si>
    <t>RAT (Riscos Ambientais do Trabalho) X FAP (Fator Acidentário de Prevenção).
Nesse caso, foi adotado RAT 2,00% (CNAE:7830-2/00 - Fornecimento e gestão de recursos humanos para terceiros)  e FAP 1,000 (2% x 1 = 2,00%)</t>
  </si>
  <si>
    <t>O cálculo do Risco Ambiental do Trabalho – RAT Ajustado é feito mediante aplicação da fórmula: RAT Ajustado = RAT x FAP.
 (O licitante deverá comprovar através da apresentação de Relatório FapWEB ou GFIP no momento de envio das propostas)</t>
  </si>
  <si>
    <t>Fundamento: Art. 8º, Lei 8.029, de 12 de abril de 1990.</t>
  </si>
  <si>
    <t>Não foi inserido o custo relativo ao transporte devido ao município de Itapipoca não ter transporte regulamentado.</t>
  </si>
  <si>
    <t>Auxílio Refeição/Alimentação</t>
  </si>
  <si>
    <r>
      <rPr>
        <sz val="12"/>
        <color rgb="FF000000"/>
        <rFont val="Arial"/>
        <charset val="134"/>
      </rPr>
      <t xml:space="preserve">O valor do auxílio diário (R$ 26,00) e o desconto do auxílio na folha de pagamento do empregado (1%) foram definidos pela CCT. O custo para o empregador é o valor a ser pago mensalmente de acordo com os dias efetivamente trabalhados pelo empregado subtraído do desconto que incide na folha de pagamento do funcionário, conforme previsto em Convenção Coletiva de Trabalho.
Através do acórdão nº 1904/2007-Plenário - pág.15, o TCU definiu a o número de dias úteis mensais da seguinte forma:
</t>
    </r>
    <r>
      <rPr>
        <b/>
        <u/>
        <sz val="12"/>
        <color rgb="FF000000"/>
        <rFont val="Arial"/>
        <charset val="134"/>
      </rPr>
      <t>[(365 / 7) x 5 - 9]</t>
    </r>
    <r>
      <rPr>
        <b/>
        <sz val="12"/>
        <color rgb="FF000000"/>
        <rFont val="Arial"/>
        <charset val="134"/>
      </rPr>
      <t xml:space="preserve"> = 20,98
</t>
    </r>
    <r>
      <rPr>
        <sz val="12"/>
        <color rgb="FF000000"/>
        <rFont val="Arial"/>
        <charset val="134"/>
      </rPr>
      <t xml:space="preserve">            </t>
    </r>
    <r>
      <rPr>
        <b/>
        <sz val="12"/>
        <color rgb="FF000000"/>
        <rFont val="Arial"/>
        <charset val="134"/>
      </rPr>
      <t xml:space="preserve">12
</t>
    </r>
    <r>
      <rPr>
        <sz val="12"/>
        <color rgb="FF000000"/>
        <rFont val="Arial"/>
        <charset val="134"/>
      </rPr>
      <t xml:space="preserve">
Onde:
365 = número de dias no ano;
7 = número de dias na semana;
5 = número de dias úteis;
9 = número de feriados nacionais em dias úteis (média);
12 = número de meses no ano.
Composição da fórmula: 
(1) Total do auxílio: (quantidade de dias úteis no mês) x (valor do auxílio diário) &gt;&gt;&gt;  20,98 x 26,00 = </t>
    </r>
    <r>
      <rPr>
        <b/>
        <sz val="12"/>
        <color rgb="FF000000"/>
        <rFont val="Arial"/>
        <charset val="134"/>
      </rPr>
      <t xml:space="preserve">R$ 545,48
</t>
    </r>
    <r>
      <rPr>
        <sz val="12"/>
        <color rgb="FF000000"/>
        <rFont val="Arial"/>
        <charset val="134"/>
      </rPr>
      <t xml:space="preserve">
(2) Desconto na folha do empregado: (1% do total do auxílio) &gt;&gt;&gt; [1% x (20,98 x 26,00] = </t>
    </r>
    <r>
      <rPr>
        <b/>
        <sz val="12"/>
        <color rgb="FF000000"/>
        <rFont val="Arial"/>
        <charset val="134"/>
      </rPr>
      <t xml:space="preserve">R$ 5,45
</t>
    </r>
    <r>
      <rPr>
        <sz val="12"/>
        <color rgb="FF000000"/>
        <rFont val="Arial"/>
        <charset val="134"/>
      </rPr>
      <t xml:space="preserve">
Fórmula: (1) - (2)  = </t>
    </r>
    <r>
      <rPr>
        <b/>
        <sz val="12"/>
        <color rgb="FF000000"/>
        <rFont val="Arial"/>
        <charset val="134"/>
      </rPr>
      <t>R$ 540,03</t>
    </r>
  </si>
  <si>
    <r>
      <rPr>
        <b/>
        <sz val="12"/>
        <color rgb="FF000000"/>
        <rFont val="Arial"/>
        <charset val="134"/>
      </rPr>
      <t>(Supressão)</t>
    </r>
    <r>
      <rPr>
        <sz val="12"/>
        <color rgb="FF000000"/>
        <rFont val="Arial"/>
        <charset val="134"/>
      </rPr>
      <t xml:space="preserve">
</t>
    </r>
    <r>
      <rPr>
        <b/>
        <sz val="12"/>
        <color rgb="FF000000"/>
        <rFont val="Arial"/>
        <charset val="134"/>
      </rPr>
      <t>PARECER n. 01403/2022/NLC/ETRLIC/PGF/AGU</t>
    </r>
    <r>
      <rPr>
        <sz val="12"/>
        <color rgb="FF000000"/>
        <rFont val="Arial"/>
        <charset val="134"/>
      </rPr>
      <t xml:space="preserve">
</t>
    </r>
    <r>
      <rPr>
        <b/>
        <sz val="12"/>
        <color rgb="FF000000"/>
        <rFont val="Arial"/>
        <charset val="134"/>
      </rPr>
      <t>item 67.</t>
    </r>
    <r>
      <rPr>
        <sz val="12"/>
        <color rgb="FF000000"/>
        <rFont val="Arial"/>
        <charset val="134"/>
      </rPr>
      <t xml:space="preserve"> "...A IN nº 05/17 enfrentou a matéria normatizando o entendimento quanto à ilegalidade de convenções que oneram diretamente a Administração Pública tomadora do serviço e, indo além, ao não vinculá-la a disposições que tratem de matéria não trabalhista ou que estabeleçam direitos não previstos em lei."
</t>
    </r>
    <r>
      <rPr>
        <b/>
        <sz val="12"/>
        <color rgb="FF000000"/>
        <rFont val="Arial"/>
        <charset val="134"/>
      </rPr>
      <t xml:space="preserve">PARECER n. 01378/2022/NLC/ETRLIC/PGF/AGU
item 29. </t>
    </r>
    <r>
      <rPr>
        <sz val="12"/>
        <color rgb="FF000000"/>
        <rFont val="Arial"/>
        <charset val="134"/>
      </rPr>
      <t>Uma vez compreendidos os posicionamentos sobre benefícios e eventuais não cotações nas PCFP, temos por contextualizados os itens 71 a 73 do PARECER n. 01195/2022/NLC/ETRLIC/PGF/AGU, os quais ora restam ratificados e seguem transcritos para facilitar a consulta:</t>
    </r>
    <r>
      <rPr>
        <b/>
        <sz val="12"/>
        <color rgb="FF000000"/>
        <rFont val="Arial"/>
        <charset val="134"/>
      </rPr>
      <t xml:space="preserve">
</t>
    </r>
    <r>
      <rPr>
        <b/>
        <sz val="9"/>
        <color rgb="FF000000"/>
        <rFont val="Arial"/>
        <charset val="134"/>
      </rPr>
      <t xml:space="preserve">
</t>
    </r>
    <r>
      <rPr>
        <sz val="9"/>
        <color rgb="FF000000"/>
        <rFont val="Arial"/>
        <charset val="134"/>
      </rPr>
      <t xml:space="preserve">71. A Convenção Coletiva de SEI nº 4124595, em sua Cláusula Décima Sexta da CCT/2022, prevê a adesão voluntária e expressa, do empregado para acesso aos serviços de saúde ofertados. Nesse caso, o valor será de R$ 81,99 (oitenta e um reais e noventa e nove centavos), sendo cinquenta por cento do valor custeado pelo empregado, mediante desconto em folha de pagamento.
72. Por sua vez, a Convenção Coletiva de SEI nº 4124609 faz uma distinção entre os trabalhadores na sua Cláusula Décima Terceira, concedendo o plano de saúde semelhantemente ao acima visto.
</t>
    </r>
    <r>
      <rPr>
        <sz val="6"/>
        <color rgb="FF000000"/>
        <rFont val="Arial"/>
        <charset val="134"/>
      </rPr>
      <t xml:space="preserve">
</t>
    </r>
    <r>
      <rPr>
        <sz val="9"/>
        <color rgb="FF000000"/>
        <rFont val="Arial"/>
        <charset val="134"/>
      </rPr>
      <t xml:space="preserve">73. Sobre esse assunto, a orientação geral é de que </t>
    </r>
    <r>
      <rPr>
        <b/>
        <sz val="9"/>
        <color rgb="FF000000"/>
        <rFont val="Arial"/>
        <charset val="134"/>
      </rPr>
      <t>não basta que o benefício seja previsto na CCT, é necessário que seja uma obrigação da empresa e não mera liberalidade condicionada</t>
    </r>
    <r>
      <rPr>
        <sz val="9"/>
        <color rgb="FF000000"/>
        <rFont val="Arial"/>
        <charset val="134"/>
      </rPr>
      <t xml:space="preserve">, não estando a Administração vinculada, por exemplo, a um benefício condicionado ao repasse de valores pela Administração tomadora do serviço (itens 19 a 22 e 27 a 31 do PARECER N° 15/2014/CPLC/DEPCONSU/PGF/AGU), </t>
    </r>
    <r>
      <rPr>
        <b/>
        <sz val="9"/>
        <color rgb="FF000000"/>
        <rFont val="Arial"/>
        <charset val="134"/>
      </rPr>
      <t>de forma que não deve ser previsto pelo ente público na sua planilha de custo,</t>
    </r>
    <r>
      <rPr>
        <sz val="9"/>
        <color rgb="FF000000"/>
        <rFont val="Arial"/>
        <charset val="134"/>
      </rPr>
      <t xml:space="preserve"> (itens 24 a 26 do PARECER N° 15/2014/CPLC/DEPCONSU/PGF/AGU),</t>
    </r>
    <r>
      <rPr>
        <b/>
        <sz val="9"/>
        <color rgb="FF000000"/>
        <rFont val="Arial"/>
        <charset val="134"/>
      </rPr>
      <t xml:space="preserve"> tal como, por exemplo, no caso de participação facultativa de empregado à plano de saúde opcional de adesão voluntária ou com cláusula condicional que permita a exclusão da responsabilidade da empresa (grifo em amarelo no texto original). </t>
    </r>
  </si>
  <si>
    <t>Auxílio-Creche</t>
  </si>
  <si>
    <t>Cláusula Décima Terceira da CCT</t>
  </si>
  <si>
    <t>Valor R$</t>
  </si>
  <si>
    <r>
      <rPr>
        <sz val="12"/>
        <color rgb="FF000000"/>
        <rFont val="Arial"/>
        <charset val="134"/>
      </rPr>
      <t xml:space="preserve">Remuneração de um mês indenizado:
Remuneração </t>
    </r>
    <r>
      <rPr>
        <sz val="12"/>
        <color rgb="FFFF0000"/>
        <rFont val="Arial"/>
        <charset val="134"/>
      </rPr>
      <t>+</t>
    </r>
    <r>
      <rPr>
        <sz val="12"/>
        <color rgb="FF000000"/>
        <rFont val="Arial"/>
        <charset val="134"/>
      </rPr>
      <t xml:space="preserve"> 13º Salário, Férias e Adicional de Férias Proporcional </t>
    </r>
    <r>
      <rPr>
        <sz val="12"/>
        <color rgb="FFFF0000"/>
        <rFont val="Arial"/>
        <charset val="134"/>
      </rPr>
      <t>+</t>
    </r>
    <r>
      <rPr>
        <sz val="12"/>
        <color rgb="FF000000"/>
        <rFont val="Arial"/>
        <charset val="134"/>
      </rPr>
      <t xml:space="preserve"> FGTS </t>
    </r>
    <r>
      <rPr>
        <sz val="12"/>
        <color rgb="FFFF0000"/>
        <rFont val="Arial"/>
        <charset val="134"/>
      </rPr>
      <t>+</t>
    </r>
    <r>
      <rPr>
        <sz val="12"/>
        <color rgb="FF000000"/>
        <rFont val="Arial"/>
        <charset val="134"/>
      </rPr>
      <t xml:space="preserve"> Benefícios </t>
    </r>
    <r>
      <rPr>
        <sz val="12"/>
        <color rgb="FFFF0000"/>
        <rFont val="Arial"/>
        <charset val="134"/>
      </rPr>
      <t>+</t>
    </r>
    <r>
      <rPr>
        <sz val="12"/>
        <color rgb="FF000000"/>
        <rFont val="Arial"/>
        <charset val="134"/>
      </rPr>
      <t xml:space="preserve"> Multa do FGTS e Contribuição Social sobre o valor dos depósitos do FGTS
</t>
    </r>
    <r>
      <rPr>
        <sz val="12"/>
        <color rgb="FFFF0000"/>
        <rFont val="Arial"/>
        <charset val="134"/>
      </rPr>
      <t>x</t>
    </r>
    <r>
      <rPr>
        <sz val="12"/>
        <color rgb="FF000000"/>
        <rFont val="Arial"/>
        <charset val="134"/>
      </rPr>
      <t xml:space="preserve"> ´Probabilidade de ocorrência (aqui foi utilizado </t>
    </r>
    <r>
      <rPr>
        <sz val="12"/>
        <color rgb="FFFF0000"/>
        <rFont val="Arial"/>
        <charset val="134"/>
      </rPr>
      <t>50%</t>
    </r>
    <r>
      <rPr>
        <sz val="12"/>
        <color rgb="FF000000"/>
        <rFont val="Arial"/>
        <charset val="134"/>
      </rPr>
      <t>)</t>
    </r>
  </si>
  <si>
    <t>Aviso Prévio Indenizado – API - Direitos do empregado quando da rescisão contratual sem justa causa por Aviso Prévio indenizado
Fundamento: Caderno Logística do Fato Gerador</t>
  </si>
  <si>
    <t>Remuneração do mês trabalhado:
Valor Total do Aviso Prévio Trabalhado (considerada a probabilidade de ocorrência em 50% dos casos)</t>
  </si>
  <si>
    <t>Aviso Prévio Trabalhado – APT - Direitos do empregado quando da rescisão contratual sem justa causa por Aviso Prévio Trabalhado
Fundamento: Caderno de Logística do Fato Gerador</t>
  </si>
  <si>
    <t>Multa do FGTS</t>
  </si>
  <si>
    <t>Valor do FGTS x 40%</t>
  </si>
  <si>
    <t>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  
Fundamento: Art. 18, §1º da Lei 8.036/90</t>
  </si>
  <si>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</si>
  <si>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Substituto na cobertura de Férias e Ausências Legais</t>
  </si>
  <si>
    <t>Qtde de Diárias = 35 dias</t>
  </si>
  <si>
    <t>Foi considerado para estimativa de custo que o funcionário titular precisou se ausentar 35 dias durante o ano, sendo 30 dias de férias + 5 dias de outras ausências legais.
Remuneração + Encargos e Benefícios anuais, mensais e diários + Provisão para Rescisão 
(Módulo 1 + Módulo 2 + Módulo 3) = Custo Mensal do Funcionario Titular (A)
Custo Diário (B) = (A) / 30
Custo do Substituto na cobertura de Férias e Ausências Legais = (B x Qtde de Diárias)</t>
  </si>
  <si>
    <t xml:space="preserve">Ausências ao trabalho asseguradas ao empregado pelo art. 473 da CLT
Faltas abonadas por lei: 2 dias em caso de morte do cônjuge, ascendente ou descendente; 1 dia para registro de nascimento de filho; 3 dias para casamento; 1 dia para doação de sangue; 2 dias para alistamento eleitoral; e 1 dia para exigências do serviço militar; entre outros.
Fundamento: Caderno de Logística do Fato Gerador
</t>
  </si>
  <si>
    <t>Não haverá intervalo intrajornada.</t>
  </si>
  <si>
    <r>
      <rPr>
        <sz val="12"/>
        <color rgb="FF000000"/>
        <rFont val="Arial"/>
        <charset val="134"/>
      </rPr>
      <t xml:space="preserve">O intervalo intrajornada é concedido em razão do disposto no artigo 71 da CLT, que dispõe ser </t>
    </r>
    <r>
      <rPr>
        <b/>
        <sz val="12"/>
        <color rgb="FF000000"/>
        <rFont val="Arial"/>
        <charset val="134"/>
      </rPr>
      <t>obrigatória a concessão de um intervalo mínimo de uma hora para refeição e descanso,</t>
    </r>
    <r>
      <rPr>
        <sz val="12"/>
        <color rgb="FF000000"/>
        <rFont val="Arial"/>
        <charset val="134"/>
      </rPr>
      <t xml:space="preserve"> </t>
    </r>
    <r>
      <rPr>
        <b/>
        <sz val="12"/>
        <color rgb="FF000000"/>
        <rFont val="Arial"/>
        <charset val="134"/>
      </rPr>
      <t>quando a jornada de trabalho exceder de seis horas</t>
    </r>
    <r>
      <rPr>
        <sz val="12"/>
        <color rgb="FF000000"/>
        <rFont val="Arial"/>
        <charset val="134"/>
      </rPr>
      <t>. O § 4º do referido preceito estabelece o pagamento do período concernente ao intervalo não concedido com o acréscimo de no mínimo 50% (cinquenta por cento) sobre o valor da hora normal de trabalho.</t>
    </r>
  </si>
  <si>
    <t>Uniformes/Crachás</t>
  </si>
  <si>
    <t>O licitante deve cotar preços mensais para esses itens.</t>
  </si>
  <si>
    <t>Materiais custo estimado por funcionários</t>
  </si>
  <si>
    <t>Outros EPI's)</t>
  </si>
  <si>
    <t>X%</t>
  </si>
  <si>
    <r>
      <rPr>
        <sz val="12"/>
        <color rgb="FF000000"/>
        <rFont val="Arial"/>
        <charset val="134"/>
      </rPr>
      <t xml:space="preserve">Determinados pela empresa.
</t>
    </r>
    <r>
      <rPr>
        <b/>
        <sz val="12"/>
        <color rgb="FF000000"/>
        <rFont val="Arial"/>
        <charset val="134"/>
      </rPr>
      <t xml:space="preserve">Forma de cálculo:
</t>
    </r>
    <r>
      <rPr>
        <sz val="12"/>
        <color rgb="FF000000"/>
        <rFont val="Arial"/>
        <charset val="134"/>
      </rPr>
      <t xml:space="preserve">Os custos indiretos são calculados mediante incidência de um percentual sobre o somatório da remuneração, benefícios mensais e diários, insumos diversos, encargos sociais e trabalhistas.
Foi utilizado para cálculo dos valores de lucro e custos indiretos os estudos realizados pela Fundação Instituto de Pesquisas (FIA) e correspondem à 6,79% e 3,00% como cenário máximo aceitável conforme Orientação nº 11 presente no Portal de Compras do Governo Federal (Orientações gerais para planilha de custos e formação de preços). </t>
    </r>
  </si>
  <si>
    <t>São os custos envolvidos na execução contratual decorrentes dos gastos da contratada com sua estrutura administrativa, organizacional e gerenciamento de seus contratos, tais como as despesas relativas a: funcionamento e manutenção da sede, tais como aluguel, água, luz, telefone, o Imposto Predial Territorial Urbano – IPTU, dentre outros; pessoal administrativo; material e equipamentos de escritório;  supervisão de serviços; seguros.</t>
  </si>
  <si>
    <t xml:space="preserve">Determinado pela empresa
Foi utilizado para cálculo dos valores de lucro e custos indiretos os estudos realizados pela Fundação Instituto de Pesquisas (FIA) e correspondem à 6,79% e 3,00% como cenário máximo aceitável conforme Orientação nº 11 presente no Portal de Compras do Governo Federal (Orientações gerais para planilha de custos e formação de preços). </t>
  </si>
  <si>
    <t>É o ganho decorrente da exploração da atividade econômica.
O lucro é calculado mediante incidência de um percentual sobre o faturamento. Para fins de legislação do imposto de renda o lucro pode ser real, presumido ou arbitrado.</t>
  </si>
  <si>
    <t>Somatório dos tributos (C.1+C.2+C.3)</t>
  </si>
  <si>
    <r>
      <rPr>
        <sz val="12"/>
        <color rgb="FF000000"/>
        <rFont val="Arial"/>
        <charset val="134"/>
      </rPr>
      <t xml:space="preserve">São os valores referentes ao recolhimento de impostos, e contribuições. Os tributos são calculados mediante incidência de um percentual sobre o faturamento.
Tributos habitualmente integrantes da planilha de custos são PIS, COFINS e ISS 
Item 9.1.1. do Acórdão 325/2007 - Plenário:  </t>
    </r>
    <r>
      <rPr>
        <b/>
        <sz val="12"/>
        <color rgb="FF000000"/>
        <rFont val="Arial"/>
        <charset val="134"/>
      </rPr>
      <t>os tributos IRPJ e CSLL não devem integrar a planilha de custos</t>
    </r>
    <r>
      <rPr>
        <sz val="12"/>
        <color rgb="FF000000"/>
        <rFont val="Arial"/>
        <charset val="134"/>
      </rPr>
      <t xml:space="preserve">, por se constituírem em tributos de natureza direta e personalística, que oneram pessoalmente o contratado, não devendo ser repassado à contratante.
</t>
    </r>
  </si>
  <si>
    <t>Lucro Real</t>
  </si>
  <si>
    <t>Lucro Presumido</t>
  </si>
  <si>
    <r>
      <rPr>
        <sz val="12"/>
        <color rgb="FF000000"/>
        <rFont val="Arial"/>
        <charset val="134"/>
      </rPr>
      <t xml:space="preserve">A incidência do PIS e da COFINS pode ser reconhecida em dois regimes de tributação:
a) </t>
    </r>
    <r>
      <rPr>
        <b/>
        <sz val="12"/>
        <color rgb="FF000000"/>
        <rFont val="Arial"/>
        <charset val="134"/>
      </rPr>
      <t>regime de incidência cumulativa</t>
    </r>
    <r>
      <rPr>
        <sz val="12"/>
        <color rgb="FF000000"/>
        <rFont val="Arial"/>
        <charset val="134"/>
      </rPr>
      <t xml:space="preserve">: é aquele que não permite o desconto de créditos tributários de operações anteriores para as pessoas jurídicas sujeitas ao imposto de renda apurado </t>
    </r>
    <r>
      <rPr>
        <b/>
        <sz val="12"/>
        <color rgb="FF000000"/>
        <rFont val="Arial"/>
        <charset val="134"/>
      </rPr>
      <t>com base no lucro presumido ou arbitrado, cujas alíquotas são de 0,65% para o PIS e 3,00% e para a COFINS</t>
    </r>
    <r>
      <rPr>
        <sz val="12"/>
        <color rgb="FF000000"/>
        <rFont val="Arial"/>
        <charset val="134"/>
      </rPr>
      <t xml:space="preserve"> e são aplicadas sobre o total do faturamento mensal (art. 3º e 4º da Lei 9.718/1998); 
b)</t>
    </r>
    <r>
      <rPr>
        <b/>
        <sz val="12"/>
        <color rgb="FF000000"/>
        <rFont val="Arial"/>
        <charset val="134"/>
      </rPr>
      <t xml:space="preserve"> regime de incidência não-cumulativa:</t>
    </r>
    <r>
      <rPr>
        <sz val="12"/>
        <color rgb="FF000000"/>
        <rFont val="Arial"/>
        <charset val="134"/>
      </rPr>
      <t xml:space="preserve"> é aquele que permite o desconto de créditos tributários de operações anteriores para as pessoas jurídicas sujeitas ao imposto de renda apurado </t>
    </r>
    <r>
      <rPr>
        <b/>
        <sz val="12"/>
        <color rgb="FF000000"/>
        <rFont val="Arial"/>
        <charset val="134"/>
      </rPr>
      <t>com base no lucro real, cujas alíquotas de 1,65% para o PIS e 7,60% para a COFINS</t>
    </r>
    <r>
      <rPr>
        <sz val="12"/>
        <color rgb="FF000000"/>
        <rFont val="Arial"/>
        <charset val="134"/>
      </rPr>
      <t>, respectivamente, são aplicadas sobre o total do faturamento mensal, podendo descontar os créditos tributários decorrentes de custos, despesas e encargos com: aquisição de bens para revenda, aquisição de insumos, aluguéis, energia elétrica, dentre outros (arts. 1º, 2º e 3º das Leis 10.637/2002 e 10.833/2003).”</t>
    </r>
  </si>
  <si>
    <t>PIS</t>
  </si>
  <si>
    <t>COFINS</t>
  </si>
  <si>
    <t>Normalmente não há para serviços</t>
  </si>
  <si>
    <t>A alíquota de ISS do município de Itapipoca para serviços de Limpeza corresponde a 5%.</t>
  </si>
  <si>
    <t>O Imposto sobre Serviços de Qualquer Natureza (ISS) tem como fato gerador a prestação de serviços conforme previsão na Lei Complementar nº 116 de 31/07/2003, ainda que esses não se constituam como atividade preponderante do prestador. A alíquota do ISS varia conforme o município de prestação do serviço, sendo a máxima de 5%.</t>
  </si>
  <si>
    <t>LISTA DE MATERIAIS, EQUIPAMENTOS E UNIFORMES - JARDINAGEM</t>
  </si>
  <si>
    <t xml:space="preserve">LISTA DE UNIFORMES (CONJUNTO COMPLETO) </t>
  </si>
  <si>
    <t>ITEM</t>
  </si>
  <si>
    <t>DESCRIÇÃO DO PRODUTO / SERVIÇO</t>
  </si>
  <si>
    <t>QTDE</t>
  </si>
  <si>
    <t>UNIDADE</t>
  </si>
  <si>
    <t>VALOR UNITÁRIO</t>
  </si>
  <si>
    <t>TOTAL</t>
  </si>
  <si>
    <t>HAVERÁ O PARCELAMENTO DO UNIFORME POR SEMESTRE?</t>
  </si>
  <si>
    <t>VALOR ESTIMADO 
ANUAL (R$)</t>
  </si>
  <si>
    <t>Calça profissional operacional com cós elástico total e cordão para ajuste, confeccionada em BRIM, com dois bolsos tipo faca frontais, dois bolsos traseiros e dois bolsos cargos com lapela laterais. Com pesponto na parte traseira, gancho, laterais e bolsos. Com reforço de travete nas seguintes regiões: Bocas de bolso, gancho e entre pernas. Tamanho variado.</t>
  </si>
  <si>
    <t>SIM</t>
  </si>
  <si>
    <r>
      <rPr>
        <sz val="11"/>
        <color rgb="FF000000"/>
        <rFont val="Arial"/>
        <charset val="134"/>
      </rPr>
      <t>Camiseta masculina manga longa lisa básica segunda pele proteção solar UV 50+.</t>
    </r>
  </si>
  <si>
    <t>Camisa lisa básica uniforme profissional, material: 100% algodão, modelo manga curta, com emblema da empresa.</t>
  </si>
  <si>
    <t>Meia preta, tamanho único, calçados Nº 39 a 45, cano médio, fio de algodão penteado, calcanhar verdadeiro, composição: pelo menos 90% algodão.</t>
  </si>
  <si>
    <t>PAR</t>
  </si>
  <si>
    <t>Crachá funcional, material: 100% PVC, cantos arredondados, padrão de dimensões 85 x 54 mm, com furo ovóide centralizado na parte superior, informações em cores, na frente deve conter foto, nome e cargo, na traseira informações pessoais tais como: Nome completo, CPF, tipo sanguíneo e fator RH.</t>
  </si>
  <si>
    <t>NÃO</t>
  </si>
  <si>
    <t>Bota de borracha cano longo (100% PVC) CA 38201.</t>
  </si>
  <si>
    <t>TOTAL ANUAL</t>
  </si>
  <si>
    <t>TOTAL MENSAL</t>
  </si>
  <si>
    <t>LISTA DE EPI'S</t>
  </si>
  <si>
    <t>VALOR ESTIMADO 
 ANUAL (R$)</t>
  </si>
  <si>
    <t>Abafador auditivo tipo concha CA 26023.</t>
  </si>
  <si>
    <t>Protetor Auricular de Silicone CA 5745.</t>
  </si>
  <si>
    <t>Óculos de segurança, constituídos de armação e visor confeccionados em uma única peça de policarbonato escuro, preto com revestimento externo espelhado (InOut) ou cinza, com ponte e hastes tipo espátula. As hastes são confeccionadas de material plástico preto flexível e são fixadas às extremidades do visor através de encaixe. Uma peça de plástico rígido, em formato de "V", com canaleta, é encaixada na parte inferior do visor para apoio nasal. CA 12572.</t>
  </si>
  <si>
    <t>Protetor de canela (perneira) para roçador CA 41818.</t>
  </si>
  <si>
    <t>Avental de Raspa de Couro 1,20 X 0,60 para roçador CA 38789.</t>
  </si>
  <si>
    <t>Boné árabe de segurança em brim, confeccionado em brim 100% algodão, com aba e fechamento em velcro, visando à proteção do crânio, pescoço e ombros do usuário contra agentes abrasivos e escoriantes. CA 27763.</t>
  </si>
  <si>
    <t>Luva de segurança tricotada com fios de algodão e poliéster, antiderrapante na face palmar e dedos, sem costuras internas, punho tricotado com algodão e elastano. CA 46933.</t>
  </si>
  <si>
    <t>Respirador semifacial descartável, classe PFF2 (s), modelo dobrável, sem válvula, formado por filtro com tratamento eletrostático, TNT na parte interna, clip nasal interno em metal revestido de plástico que facilita a vedação e elásticos de látex com regulador. Oferece proteção contra poeiras, névoas não oleosas e fumos. Embalado individualmente. CA 41514.</t>
  </si>
  <si>
    <t>Protetor solar FPS 50 ou maior.</t>
  </si>
  <si>
    <t>FRASCO 200ML</t>
  </si>
  <si>
    <t>LISTA DE EQUIPAMENTOS</t>
  </si>
  <si>
    <t xml:space="preserve">                     </t>
  </si>
  <si>
    <t>Roçadeira manual, Tipo motor:gasolina, 2 tempos, Potência motor:1,7 kW, Tipo cortador:lâmina aço/fio nylon, Rotação:12.500 rpm, Peso aproximado:7,70 kg, Características adicionais:motor 35,2 cc/tanque capacidade 0,58L.</t>
  </si>
  <si>
    <t>Aparador de grama elétrico 1000W, 220 volts, com fio de nylon corte de 28cm.</t>
  </si>
  <si>
    <t>Motosserra industrial, Potência:2,3 kW, motor 2 tempos, Combustível motor:gasolina, Capacidade tanque combustível:0,470 l, Cilindrada motor:45,3 cm3, Características adicionais:passo corrente 3/8 polegadas.</t>
  </si>
  <si>
    <t>Cortador de grama elétrico 2500W, 220 volts, corte 450mm, com chassi metálico.</t>
  </si>
  <si>
    <t>LISTA DE MATERIAL DE CONSUMO</t>
  </si>
  <si>
    <t>Gasolina comum para equipamentos a combustão.</t>
  </si>
  <si>
    <t>LITROS</t>
  </si>
  <si>
    <t>Óleo lubrificante para motores 2 (dois) tempos de roçadeira e motosserra.</t>
  </si>
  <si>
    <t>FRASCO 500ML</t>
  </si>
  <si>
    <t>Corrente para a motosserra compatível com a fornecida.</t>
  </si>
  <si>
    <t>Fio de nylon para roçadeira, perfil quadrado, 3,0mm. Sendo uma bobina de 2kg aproximadamente 200m.</t>
  </si>
  <si>
    <t>BOBINA 2KG</t>
  </si>
  <si>
    <t>Fio de nylon para aparador de grama elétrico, perfil redondo, 1,8mm. Sendo uma bobina de 1kg aproximandamente 300m.</t>
  </si>
  <si>
    <t>BOBINA 1KG</t>
  </si>
  <si>
    <t>Lâmina de reposição 450mm para cortador de grama.</t>
  </si>
  <si>
    <t>Adubo animal, esterco de gado.</t>
  </si>
  <si>
    <t>SACO 10KG</t>
  </si>
  <si>
    <t>Adubo químico, NPK 10-10-10.</t>
  </si>
  <si>
    <t>KG</t>
  </si>
  <si>
    <t>Fertilizante ureia.</t>
  </si>
  <si>
    <t>Formicida isca granulada. Sulfluramida.</t>
  </si>
  <si>
    <t>EMBALAGEM 500G</t>
  </si>
  <si>
    <t>LISTA DE FERRAMENTAS</t>
  </si>
  <si>
    <t>Machado de uso profissional, Material: Aço Forjado, Largura Lâmina: 14 CM, Peso: 3,5 LB, Comprimento Cabo: 1 M.</t>
  </si>
  <si>
    <t>Enxada larga quadrada com cabo de madeira 150cm.</t>
  </si>
  <si>
    <t>Pá de bico com cabo de madeira.</t>
  </si>
  <si>
    <t>Cavadeira articulada com cabo de madeira 1,50m.</t>
  </si>
  <si>
    <t>Tesoura de poda 200mm.</t>
  </si>
  <si>
    <t>Tesourão de poda de árvore com braço extensível.</t>
  </si>
  <si>
    <t>Tesoura para poda de cerca viva com cabo de madeira.</t>
  </si>
  <si>
    <t>Vassourão piaçava 60cm com corpo e cabo de madeira.</t>
  </si>
  <si>
    <t>Vassourão plástico de jardim, 30 dentes, cabo de madeira 120cm.</t>
  </si>
  <si>
    <t>Vassoura tipo rastelo metálico para grama/jardim 22 dentes.</t>
  </si>
  <si>
    <t>Serrote para madeira, 18 polegadas, 450mm, com cabo de madeira envernizada.</t>
  </si>
  <si>
    <t>Serrote de poda fixo, 12 polegadas, lâmina curva.</t>
  </si>
  <si>
    <t>Serrote podador de galhos altos com cabo de madeira 150cm, 12 polegadas, lâmina curva.</t>
  </si>
  <si>
    <t>Facão para mato em aço Carbono 16 polegadas com cabo de polipropileno.</t>
  </si>
  <si>
    <t>Ancinho metálico estampado 12 dentes com cabo de madeira 120cm.</t>
  </si>
  <si>
    <t>Foice roçadeira com cabo de madeira 110cm.</t>
  </si>
  <si>
    <t xml:space="preserve">TOTAL ANUAL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</si>
</sst>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R$&quot;\ #,##0.00;[Red]\-&quot;R$&quot;\ #,##0.00"/>
    <numFmt numFmtId="181" formatCode="&quot; R$ &quot;* #,##0.00\ ;&quot;-R$ &quot;* #,##0.00\ ;&quot; R$ &quot;* \-#\ ;@\ "/>
    <numFmt numFmtId="182" formatCode="0.00_ "/>
    <numFmt numFmtId="183" formatCode="[$R$-416]\ #,##0.00;[Red]\-[$R$-416]\ #,##0.00"/>
    <numFmt numFmtId="184" formatCode="#,##0.00%"/>
    <numFmt numFmtId="185" formatCode="dd/mm/yy"/>
    <numFmt numFmtId="186" formatCode="_-* #,##0.00_-;\-* #,##0.00_-;_-* \-??_-;_-@"/>
    <numFmt numFmtId="187" formatCode="&quot; R$&quot;* #,##0.00\ ;&quot; R$&quot;* \(#,##0.00\);&quot; R$&quot;* \-#\ ;@\ "/>
    <numFmt numFmtId="188" formatCode="_-* #,##0.00_-;\-* #,##0.00_-;_-* &quot;-&quot;??_-;_-@"/>
    <numFmt numFmtId="189" formatCode="&quot;R$&quot;\ #,##0.00"/>
  </numFmts>
  <fonts count="50">
    <font>
      <sz val="10"/>
      <color rgb="FF000000"/>
      <name val="Arial"/>
      <charset val="134"/>
      <scheme val="minor"/>
    </font>
    <font>
      <sz val="11"/>
      <color rgb="FF000000"/>
      <name val="Arial"/>
      <charset val="134"/>
    </font>
    <font>
      <b/>
      <sz val="16"/>
      <color rgb="FF000000"/>
      <name val="Arial"/>
      <charset val="134"/>
    </font>
    <font>
      <b/>
      <sz val="14"/>
      <color rgb="FF000000"/>
      <name val="Arial"/>
      <charset val="134"/>
    </font>
    <font>
      <b/>
      <sz val="11"/>
      <color rgb="FF000000"/>
      <name val="Arial"/>
      <charset val="134"/>
    </font>
    <font>
      <b/>
      <sz val="12"/>
      <color theme="0"/>
      <name val="Arial"/>
      <charset val="134"/>
    </font>
    <font>
      <sz val="10"/>
      <name val="Arial"/>
      <charset val="134"/>
      <scheme val="minor"/>
    </font>
    <font>
      <b/>
      <sz val="11"/>
      <color theme="0"/>
      <name val="Arial"/>
      <charset val="134"/>
    </font>
    <font>
      <sz val="11"/>
      <color rgb="FFFF0000"/>
      <name val="Arial"/>
      <charset val="134"/>
    </font>
    <font>
      <sz val="11"/>
      <color theme="1"/>
      <name val="Arial"/>
      <charset val="134"/>
      <scheme val="minor"/>
    </font>
    <font>
      <b/>
      <sz val="11"/>
      <color rgb="FFFF0000"/>
      <name val="Arial"/>
      <charset val="134"/>
    </font>
    <font>
      <b/>
      <sz val="12"/>
      <color rgb="FFFFFFFF"/>
      <name val="Arial"/>
      <charset val="134"/>
    </font>
    <font>
      <b/>
      <sz val="11"/>
      <color rgb="FFFFFFFF"/>
      <name val="Arial"/>
      <charset val="134"/>
    </font>
    <font>
      <sz val="10"/>
      <color theme="1"/>
      <name val="Arial"/>
      <charset val="134"/>
    </font>
    <font>
      <sz val="11"/>
      <color theme="1"/>
      <name val="Arial"/>
      <charset val="134"/>
    </font>
    <font>
      <sz val="10"/>
      <color rgb="FF000000"/>
      <name val="Arial"/>
      <charset val="134"/>
    </font>
    <font>
      <sz val="12"/>
      <color rgb="FF000000"/>
      <name val="Arial"/>
      <charset val="134"/>
    </font>
    <font>
      <sz val="12"/>
      <color theme="1"/>
      <name val="Arial"/>
      <charset val="134"/>
    </font>
    <font>
      <b/>
      <sz val="12"/>
      <color rgb="FF000000"/>
      <name val="Arial"/>
      <charset val="134"/>
    </font>
    <font>
      <b/>
      <sz val="12"/>
      <color theme="1"/>
      <name val="Arial"/>
      <charset val="134"/>
    </font>
    <font>
      <b/>
      <u/>
      <sz val="12"/>
      <color rgb="FF000000"/>
      <name val="Arial"/>
      <charset val="134"/>
    </font>
    <font>
      <b/>
      <u/>
      <sz val="12"/>
      <color theme="1"/>
      <name val="Arial"/>
      <charset val="134"/>
    </font>
    <font>
      <b/>
      <sz val="18"/>
      <color rgb="FF000000"/>
      <name val="Arial"/>
      <charset val="134"/>
    </font>
    <font>
      <b/>
      <sz val="12"/>
      <color rgb="FFFF0000"/>
      <name val="Arial"/>
      <charset val="134"/>
    </font>
    <font>
      <sz val="12"/>
      <color rgb="FFFF0000"/>
      <name val="Arial"/>
      <charset val="134"/>
    </font>
    <font>
      <b/>
      <sz val="10"/>
      <color theme="1"/>
      <name val="Arial"/>
      <charset val="134"/>
    </font>
    <font>
      <sz val="10"/>
      <color theme="1"/>
      <name val="Arial"/>
      <charset val="134"/>
      <scheme val="minor"/>
    </font>
    <font>
      <u/>
      <sz val="11"/>
      <color rgb="FF0000FF"/>
      <name val="Arial"/>
      <charset val="0"/>
      <scheme val="minor"/>
    </font>
    <font>
      <u/>
      <sz val="11"/>
      <color rgb="FF800080"/>
      <name val="Arial"/>
      <charset val="0"/>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theme="3"/>
      <name val="Arial"/>
      <charset val="134"/>
      <scheme val="minor"/>
    </font>
    <font>
      <sz val="11"/>
      <color rgb="FF3F3F76"/>
      <name val="Arial"/>
      <charset val="0"/>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0006"/>
      <name val="Arial"/>
      <charset val="0"/>
      <scheme val="minor"/>
    </font>
    <font>
      <sz val="11"/>
      <color rgb="FF9C6500"/>
      <name val="Arial"/>
      <charset val="0"/>
      <scheme val="minor"/>
    </font>
    <font>
      <sz val="11"/>
      <color theme="0"/>
      <name val="Arial"/>
      <charset val="0"/>
      <scheme val="minor"/>
    </font>
    <font>
      <sz val="11"/>
      <color theme="1"/>
      <name val="Arial"/>
      <charset val="0"/>
      <scheme val="minor"/>
    </font>
    <font>
      <b/>
      <sz val="9"/>
      <color rgb="FF000000"/>
      <name val="Arial"/>
      <charset val="134"/>
    </font>
    <font>
      <sz val="9"/>
      <color rgb="FF000000"/>
      <name val="Arial"/>
      <charset val="134"/>
    </font>
    <font>
      <sz val="6"/>
      <color rgb="FF000000"/>
      <name val="Arial"/>
      <charset val="134"/>
    </font>
    <font>
      <sz val="10"/>
      <name val="SimSun"/>
      <charset val="134"/>
    </font>
  </fonts>
  <fills count="36">
    <fill>
      <patternFill patternType="none"/>
    </fill>
    <fill>
      <patternFill patternType="gray125"/>
    </fill>
    <fill>
      <patternFill patternType="solid">
        <fgColor rgb="FF00B050"/>
        <bgColor rgb="FF00B050"/>
      </patternFill>
    </fill>
    <fill>
      <patternFill patternType="solid">
        <fgColor theme="0"/>
        <bgColor theme="0"/>
      </patternFill>
    </fill>
    <fill>
      <patternFill patternType="solid">
        <fgColor rgb="FFFFFF00"/>
        <bgColor rgb="FFFFFF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medium">
        <color rgb="FF000000"/>
      </top>
      <bottom/>
      <diagonal/>
    </border>
    <border>
      <left/>
      <right style="medium">
        <color rgb="FF000000"/>
      </right>
      <top/>
      <bottom/>
      <diagonal/>
    </border>
    <border>
      <left style="thin">
        <color rgb="FF000000"/>
      </left>
      <right style="medium">
        <color rgb="FF000000"/>
      </right>
      <top/>
      <bottom/>
      <diagonal/>
    </border>
    <border>
      <left/>
      <right style="medium">
        <color rgb="FF000000"/>
      </right>
      <top/>
      <bottom style="medium">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26" fillId="0" borderId="0" applyFont="0" applyFill="0" applyBorder="0" applyAlignment="0" applyProtection="0">
      <alignment vertical="center"/>
    </xf>
    <xf numFmtId="177" fontId="26" fillId="0" borderId="0" applyFont="0" applyFill="0" applyBorder="0" applyAlignment="0" applyProtection="0">
      <alignment vertical="center"/>
    </xf>
    <xf numFmtId="9" fontId="26" fillId="0" borderId="0" applyFont="0" applyFill="0" applyBorder="0" applyAlignment="0" applyProtection="0">
      <alignment vertical="center"/>
    </xf>
    <xf numFmtId="178" fontId="26" fillId="0" borderId="0" applyFont="0" applyFill="0" applyBorder="0" applyAlignment="0" applyProtection="0">
      <alignment vertical="center"/>
    </xf>
    <xf numFmtId="179"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5" borderId="31"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32" applyNumberFormat="0" applyFill="0" applyAlignment="0" applyProtection="0">
      <alignment vertical="center"/>
    </xf>
    <xf numFmtId="0" fontId="33" fillId="0" borderId="32" applyNumberFormat="0" applyFill="0" applyAlignment="0" applyProtection="0">
      <alignment vertical="center"/>
    </xf>
    <xf numFmtId="0" fontId="34" fillId="0" borderId="33" applyNumberFormat="0" applyFill="0" applyAlignment="0" applyProtection="0">
      <alignment vertical="center"/>
    </xf>
    <xf numFmtId="0" fontId="34" fillId="0" borderId="0" applyNumberFormat="0" applyFill="0" applyBorder="0" applyAlignment="0" applyProtection="0">
      <alignment vertical="center"/>
    </xf>
    <xf numFmtId="0" fontId="35" fillId="6" borderId="34" applyNumberFormat="0" applyAlignment="0" applyProtection="0">
      <alignment vertical="center"/>
    </xf>
    <xf numFmtId="0" fontId="36" fillId="7" borderId="35" applyNumberFormat="0" applyAlignment="0" applyProtection="0">
      <alignment vertical="center"/>
    </xf>
    <xf numFmtId="0" fontId="37" fillId="7" borderId="34" applyNumberFormat="0" applyAlignment="0" applyProtection="0">
      <alignment vertical="center"/>
    </xf>
    <xf numFmtId="0" fontId="38" fillId="8" borderId="36" applyNumberFormat="0" applyAlignment="0" applyProtection="0">
      <alignment vertical="center"/>
    </xf>
    <xf numFmtId="0" fontId="39" fillId="0" borderId="37" applyNumberFormat="0" applyFill="0" applyAlignment="0" applyProtection="0">
      <alignment vertical="center"/>
    </xf>
    <xf numFmtId="0" fontId="40" fillId="0" borderId="38" applyNumberFormat="0" applyFill="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cellStyleXfs>
  <cellXfs count="323">
    <xf numFmtId="0" fontId="0" fillId="0" borderId="0" xfId="0" applyFont="1" applyAlignment="1"/>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vertical="center"/>
    </xf>
    <xf numFmtId="0" fontId="4"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4" fontId="4" fillId="0" borderId="0" xfId="0" applyNumberFormat="1" applyFont="1" applyAlignment="1">
      <alignment horizontal="center"/>
    </xf>
    <xf numFmtId="0" fontId="5" fillId="2" borderId="1" xfId="0" applyFont="1" applyFill="1" applyBorder="1" applyAlignment="1">
      <alignment horizontal="center" vertical="center" wrapText="1"/>
    </xf>
    <xf numFmtId="0" fontId="6" fillId="0" borderId="2" xfId="0" applyFont="1" applyBorder="1"/>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6" fillId="0" borderId="4" xfId="0" applyFont="1" applyBorder="1"/>
    <xf numFmtId="0" fontId="6" fillId="0" borderId="5" xfId="0" applyFont="1" applyBorder="1"/>
    <xf numFmtId="0" fontId="6" fillId="0" borderId="6" xfId="0" applyFont="1" applyBorder="1"/>
    <xf numFmtId="0" fontId="6" fillId="0" borderId="7" xfId="0" applyFont="1" applyBorder="1"/>
    <xf numFmtId="0" fontId="1" fillId="0" borderId="8"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4" fontId="1" fillId="0" borderId="7" xfId="0" applyNumberFormat="1" applyFont="1" applyBorder="1" applyAlignment="1">
      <alignment horizontal="center" vertical="center" wrapText="1"/>
    </xf>
    <xf numFmtId="4" fontId="8" fillId="0" borderId="7" xfId="0" applyNumberFormat="1" applyFont="1" applyBorder="1" applyAlignment="1">
      <alignment horizontal="center" vertical="center" wrapText="1"/>
    </xf>
    <xf numFmtId="0" fontId="9" fillId="0" borderId="0" xfId="0" applyFont="1" applyAlignment="1">
      <alignment horizontal="left"/>
    </xf>
    <xf numFmtId="4" fontId="1" fillId="0" borderId="8" xfId="0" applyNumberFormat="1" applyFont="1" applyBorder="1" applyAlignment="1">
      <alignment horizontal="center" vertical="center" wrapText="1"/>
    </xf>
    <xf numFmtId="4" fontId="8" fillId="0" borderId="8" xfId="0" applyNumberFormat="1" applyFont="1" applyBorder="1" applyAlignment="1">
      <alignment horizontal="center" vertical="center" wrapText="1"/>
    </xf>
    <xf numFmtId="0" fontId="1" fillId="0" borderId="8" xfId="0" applyFont="1" applyBorder="1" applyAlignment="1">
      <alignment horizontal="left" vertical="center" wrapText="1"/>
    </xf>
    <xf numFmtId="0" fontId="1" fillId="0" borderId="0" xfId="0" applyFont="1" applyAlignment="1">
      <alignment wrapText="1"/>
    </xf>
    <xf numFmtId="0" fontId="4" fillId="0" borderId="6" xfId="0" applyFont="1" applyBorder="1" applyAlignment="1">
      <alignment horizontal="center" vertical="center" wrapText="1"/>
    </xf>
    <xf numFmtId="0" fontId="6" fillId="0" borderId="9" xfId="0" applyFont="1" applyBorder="1"/>
    <xf numFmtId="0" fontId="6" fillId="0" borderId="10" xfId="0" applyFont="1" applyBorder="1"/>
    <xf numFmtId="0" fontId="4" fillId="0" borderId="11" xfId="0" applyFont="1" applyBorder="1" applyAlignment="1">
      <alignment horizontal="center" wrapText="1"/>
    </xf>
    <xf numFmtId="0" fontId="6" fillId="0" borderId="12" xfId="0" applyFont="1" applyBorder="1"/>
    <xf numFmtId="0" fontId="6" fillId="0" borderId="13" xfId="0" applyFont="1" applyBorder="1"/>
    <xf numFmtId="0" fontId="10" fillId="0" borderId="0" xfId="0" applyFont="1" applyAlignment="1">
      <alignment vertical="center" wrapText="1"/>
    </xf>
    <xf numFmtId="0" fontId="11" fillId="2" borderId="1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4" fillId="0" borderId="0" xfId="0" applyFont="1" applyAlignment="1">
      <alignment horizontal="center"/>
    </xf>
    <xf numFmtId="0" fontId="1" fillId="0" borderId="6" xfId="0" applyFont="1" applyBorder="1" applyAlignment="1">
      <alignment horizontal="center" vertical="center" wrapText="1"/>
    </xf>
    <xf numFmtId="4" fontId="1" fillId="0" borderId="6" xfId="0" applyNumberFormat="1" applyFont="1" applyBorder="1" applyAlignment="1">
      <alignment horizontal="center" vertical="center" wrapText="1"/>
    </xf>
    <xf numFmtId="0" fontId="1" fillId="0" borderId="0" xfId="0" applyFont="1" applyAlignment="1">
      <alignment horizontal="center" vertical="center" wrapText="1"/>
    </xf>
    <xf numFmtId="4" fontId="4" fillId="0" borderId="7" xfId="0" applyNumberFormat="1" applyFont="1" applyBorder="1" applyAlignment="1">
      <alignment horizontal="center" vertical="center" wrapText="1"/>
    </xf>
    <xf numFmtId="0" fontId="1" fillId="0" borderId="0" xfId="0" applyFont="1" applyAlignment="1">
      <alignment vertical="center" wrapText="1"/>
    </xf>
    <xf numFmtId="0" fontId="4" fillId="0" borderId="11" xfId="0" applyFont="1" applyBorder="1" applyAlignment="1">
      <alignment horizontal="center" vertical="center" wrapText="1"/>
    </xf>
    <xf numFmtId="2" fontId="4" fillId="0" borderId="8" xfId="0" applyNumberFormat="1" applyFont="1" applyBorder="1" applyAlignment="1">
      <alignment horizontal="center" vertical="center" wrapText="1"/>
    </xf>
    <xf numFmtId="0" fontId="6" fillId="0" borderId="14" xfId="0" applyFont="1" applyBorder="1"/>
    <xf numFmtId="0" fontId="1" fillId="0" borderId="0" xfId="0" applyFont="1" applyAlignment="1"/>
    <xf numFmtId="4" fontId="4" fillId="0" borderId="8" xfId="0" applyNumberFormat="1" applyFont="1" applyBorder="1" applyAlignment="1">
      <alignment horizontal="center" vertical="center" wrapText="1"/>
    </xf>
    <xf numFmtId="0" fontId="13" fillId="0" borderId="0" xfId="0" applyFont="1" applyAlignment="1"/>
    <xf numFmtId="0" fontId="14" fillId="0" borderId="0" xfId="0" applyFont="1" applyAlignment="1">
      <alignment horizontal="center"/>
    </xf>
    <xf numFmtId="0" fontId="15" fillId="0" borderId="0" xfId="0" applyFont="1"/>
    <xf numFmtId="0" fontId="15" fillId="0" borderId="0" xfId="0" applyFont="1" applyAlignment="1">
      <alignment wrapText="1"/>
    </xf>
    <xf numFmtId="0" fontId="3" fillId="0" borderId="0" xfId="0" applyFont="1" applyAlignment="1">
      <alignment horizontal="center" vertical="center"/>
    </xf>
    <xf numFmtId="0" fontId="16" fillId="0" borderId="0" xfId="0" applyFont="1"/>
    <xf numFmtId="0" fontId="5" fillId="2" borderId="11" xfId="0" applyFont="1" applyFill="1" applyBorder="1" applyAlignment="1">
      <alignment horizontal="center" vertical="center"/>
    </xf>
    <xf numFmtId="0" fontId="5" fillId="2" borderId="8" xfId="0" applyFont="1" applyFill="1" applyBorder="1" applyAlignment="1">
      <alignment horizontal="center" vertical="center"/>
    </xf>
    <xf numFmtId="0" fontId="16" fillId="0" borderId="8" xfId="0" applyFont="1" applyBorder="1" applyAlignment="1">
      <alignment horizontal="center" vertical="center"/>
    </xf>
    <xf numFmtId="0" fontId="16" fillId="0" borderId="11" xfId="0" applyFont="1" applyBorder="1" applyAlignment="1">
      <alignment horizontal="center" vertical="center"/>
    </xf>
    <xf numFmtId="180" fontId="16" fillId="0" borderId="8" xfId="0" applyNumberFormat="1" applyFont="1" applyBorder="1" applyAlignment="1">
      <alignment horizontal="center" vertical="center"/>
    </xf>
    <xf numFmtId="0" fontId="11" fillId="2" borderId="11" xfId="0" applyFont="1" applyFill="1" applyBorder="1" applyAlignment="1">
      <alignment horizontal="center" vertical="center"/>
    </xf>
    <xf numFmtId="10" fontId="16" fillId="0" borderId="8" xfId="0" applyNumberFormat="1" applyFont="1" applyBorder="1" applyAlignment="1">
      <alignment horizontal="center" vertical="center"/>
    </xf>
    <xf numFmtId="0" fontId="16" fillId="0" borderId="11" xfId="0" applyFont="1" applyBorder="1" applyAlignment="1">
      <alignment horizontal="center" vertical="center" wrapText="1"/>
    </xf>
    <xf numFmtId="10" fontId="16" fillId="0" borderId="8" xfId="0" applyNumberFormat="1" applyFont="1" applyBorder="1" applyAlignment="1">
      <alignment horizontal="center" vertical="center" wrapText="1"/>
    </xf>
    <xf numFmtId="0" fontId="17" fillId="0" borderId="8" xfId="0" applyFont="1" applyBorder="1" applyAlignment="1">
      <alignment horizontal="center" vertical="center"/>
    </xf>
    <xf numFmtId="0" fontId="17" fillId="0" borderId="11" xfId="0" applyFont="1" applyBorder="1" applyAlignment="1">
      <alignment horizontal="center" vertical="center"/>
    </xf>
    <xf numFmtId="10" fontId="17" fillId="0" borderId="8" xfId="0" applyNumberFormat="1" applyFont="1" applyBorder="1" applyAlignment="1">
      <alignment horizontal="center" vertical="center"/>
    </xf>
    <xf numFmtId="49" fontId="16" fillId="0" borderId="8" xfId="0" applyNumberFormat="1" applyFont="1" applyBorder="1" applyAlignment="1">
      <alignment horizontal="center" vertical="center"/>
    </xf>
    <xf numFmtId="181" fontId="16" fillId="0" borderId="11" xfId="0" applyNumberFormat="1" applyFont="1" applyBorder="1" applyAlignment="1">
      <alignment horizontal="left" vertical="center" wrapText="1"/>
    </xf>
    <xf numFmtId="0" fontId="16" fillId="0" borderId="11" xfId="0" applyFont="1" applyBorder="1" applyAlignment="1">
      <alignment horizontal="left" vertical="center" wrapText="1"/>
    </xf>
    <xf numFmtId="182" fontId="18" fillId="0" borderId="11" xfId="0" applyNumberFormat="1" applyFont="1" applyBorder="1" applyAlignment="1">
      <alignment horizontal="center" vertical="center" wrapText="1"/>
    </xf>
    <xf numFmtId="180" fontId="16" fillId="0" borderId="11" xfId="0" applyNumberFormat="1" applyFont="1" applyBorder="1" applyAlignment="1">
      <alignment horizontal="center" vertical="center" wrapText="1"/>
    </xf>
    <xf numFmtId="0" fontId="17" fillId="0" borderId="11" xfId="0" applyFont="1" applyBorder="1" applyAlignment="1">
      <alignment horizontal="center" vertical="center" wrapText="1"/>
    </xf>
    <xf numFmtId="4" fontId="16" fillId="3" borderId="8" xfId="0" applyNumberFormat="1" applyFont="1" applyFill="1" applyBorder="1" applyAlignment="1">
      <alignment horizontal="center" vertical="center"/>
    </xf>
    <xf numFmtId="4" fontId="17" fillId="3" borderId="8" xfId="0" applyNumberFormat="1" applyFont="1" applyFill="1" applyBorder="1" applyAlignment="1">
      <alignment horizontal="center" vertical="center"/>
    </xf>
    <xf numFmtId="0" fontId="17" fillId="0" borderId="11" xfId="0" applyFont="1" applyBorder="1" applyAlignment="1">
      <alignment horizontal="left" vertical="center" wrapText="1"/>
    </xf>
    <xf numFmtId="0" fontId="5" fillId="2" borderId="11" xfId="0" applyFont="1" applyFill="1" applyBorder="1" applyAlignment="1">
      <alignment horizontal="center" vertical="center" wrapText="1"/>
    </xf>
    <xf numFmtId="0" fontId="16" fillId="0" borderId="0" xfId="0" applyFont="1" applyAlignment="1">
      <alignment vertical="center"/>
    </xf>
    <xf numFmtId="0" fontId="17" fillId="0" borderId="11" xfId="0" applyFont="1" applyBorder="1" applyAlignment="1">
      <alignment horizontal="left" vertical="center"/>
    </xf>
    <xf numFmtId="0" fontId="19" fillId="0" borderId="8" xfId="0" applyFont="1" applyBorder="1" applyAlignment="1">
      <alignment horizontal="center" vertical="center"/>
    </xf>
    <xf numFmtId="10" fontId="17" fillId="3" borderId="8" xfId="0" applyNumberFormat="1" applyFont="1" applyFill="1" applyBorder="1" applyAlignment="1">
      <alignment horizontal="center" vertical="center"/>
    </xf>
    <xf numFmtId="0" fontId="19" fillId="0" borderId="3" xfId="0" applyFont="1" applyBorder="1" applyAlignment="1">
      <alignment horizontal="center" vertical="center"/>
    </xf>
    <xf numFmtId="0" fontId="17" fillId="0" borderId="1" xfId="0" applyFont="1" applyBorder="1" applyAlignment="1">
      <alignment horizontal="center" vertical="center" wrapText="1"/>
    </xf>
    <xf numFmtId="0" fontId="20" fillId="0" borderId="8" xfId="0" applyFont="1" applyBorder="1" applyAlignment="1">
      <alignment horizontal="center" vertical="center"/>
    </xf>
    <xf numFmtId="0" fontId="6" fillId="0" borderId="15" xfId="0" applyFont="1" applyBorder="1"/>
    <xf numFmtId="10" fontId="19" fillId="0" borderId="8" xfId="0" applyNumberFormat="1" applyFont="1" applyBorder="1" applyAlignment="1">
      <alignment horizontal="center" vertical="center"/>
    </xf>
    <xf numFmtId="0" fontId="16" fillId="0" borderId="0" xfId="0" applyFont="1" applyAlignment="1">
      <alignment wrapText="1"/>
    </xf>
    <xf numFmtId="181" fontId="16" fillId="0" borderId="11" xfId="0" applyNumberFormat="1" applyFont="1" applyBorder="1" applyAlignment="1">
      <alignment horizontal="center" vertical="center" wrapText="1"/>
    </xf>
    <xf numFmtId="0" fontId="16" fillId="0" borderId="11" xfId="0" applyFont="1" applyBorder="1" applyAlignment="1">
      <alignment horizontal="left" wrapText="1"/>
    </xf>
    <xf numFmtId="0" fontId="18" fillId="0" borderId="11" xfId="0" applyFont="1" applyBorder="1" applyAlignment="1">
      <alignment horizontal="left" vertical="center" wrapText="1"/>
    </xf>
    <xf numFmtId="0" fontId="6" fillId="0" borderId="12" xfId="0" applyFont="1" applyBorder="1" applyAlignment="1">
      <alignment horizontal="left"/>
    </xf>
    <xf numFmtId="0" fontId="6" fillId="0" borderId="13" xfId="0" applyFont="1" applyBorder="1" applyAlignment="1">
      <alignment horizontal="left"/>
    </xf>
    <xf numFmtId="10" fontId="21" fillId="0" borderId="1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16" fillId="0" borderId="1" xfId="0" applyFont="1" applyBorder="1" applyAlignment="1">
      <alignment horizontal="left" vertical="center" wrapText="1"/>
    </xf>
    <xf numFmtId="10" fontId="16" fillId="0" borderId="11" xfId="0" applyNumberFormat="1" applyFont="1" applyBorder="1" applyAlignment="1">
      <alignment horizontal="center" vertical="center" wrapText="1"/>
    </xf>
    <xf numFmtId="9" fontId="16" fillId="0" borderId="11" xfId="0" applyNumberFormat="1" applyFont="1" applyBorder="1" applyAlignment="1">
      <alignment horizontal="center" vertical="center" wrapText="1"/>
    </xf>
    <xf numFmtId="0" fontId="16" fillId="0" borderId="11" xfId="0" applyFont="1" applyBorder="1" applyAlignment="1">
      <alignment horizontal="left" vertical="center"/>
    </xf>
    <xf numFmtId="4" fontId="16" fillId="0" borderId="0" xfId="0" applyNumberFormat="1" applyFont="1"/>
    <xf numFmtId="9" fontId="18" fillId="0" borderId="0" xfId="0" applyNumberFormat="1" applyFont="1" applyAlignment="1">
      <alignment horizontal="center" vertical="center"/>
    </xf>
    <xf numFmtId="0" fontId="18" fillId="0" borderId="0" xfId="0" applyFont="1" applyAlignment="1">
      <alignment horizontal="center" vertical="center"/>
    </xf>
    <xf numFmtId="10" fontId="18" fillId="0" borderId="0" xfId="0" applyNumberFormat="1" applyFont="1" applyAlignment="1">
      <alignment vertical="center"/>
    </xf>
    <xf numFmtId="0" fontId="22" fillId="0" borderId="0" xfId="0" applyFont="1" applyAlignment="1">
      <alignment horizontal="center"/>
    </xf>
    <xf numFmtId="0" fontId="22" fillId="0" borderId="0" xfId="0" applyFont="1"/>
    <xf numFmtId="0" fontId="3" fillId="0" borderId="16" xfId="0" applyFont="1" applyBorder="1" applyAlignment="1">
      <alignment horizontal="center" vertical="center"/>
    </xf>
    <xf numFmtId="0" fontId="6" fillId="0" borderId="17" xfId="0" applyFont="1" applyBorder="1"/>
    <xf numFmtId="0" fontId="23" fillId="0" borderId="18" xfId="0" applyFont="1" applyBorder="1" applyAlignment="1">
      <alignment horizontal="center"/>
    </xf>
    <xf numFmtId="0" fontId="16" fillId="0" borderId="18" xfId="0" applyFont="1" applyBorder="1" applyAlignment="1">
      <alignment horizontal="left" wrapText="1"/>
    </xf>
    <xf numFmtId="0" fontId="23" fillId="0" borderId="19" xfId="0" applyFont="1" applyBorder="1" applyAlignment="1">
      <alignment horizontal="center"/>
    </xf>
    <xf numFmtId="0" fontId="23" fillId="0" borderId="20" xfId="0" applyFont="1" applyBorder="1" applyAlignment="1">
      <alignment horizontal="center"/>
    </xf>
    <xf numFmtId="0" fontId="18" fillId="0" borderId="18" xfId="0" applyFont="1" applyBorder="1" applyAlignment="1">
      <alignment horizontal="left" vertical="top"/>
    </xf>
    <xf numFmtId="0" fontId="16" fillId="0" borderId="0" xfId="0" applyFont="1" applyAlignment="1">
      <alignment horizontal="center" vertical="top"/>
    </xf>
    <xf numFmtId="0" fontId="18" fillId="0" borderId="21" xfId="0" applyFont="1" applyBorder="1" applyAlignment="1">
      <alignment vertical="top"/>
    </xf>
    <xf numFmtId="0" fontId="18" fillId="0" borderId="9" xfId="0" applyFont="1" applyBorder="1" applyAlignment="1">
      <alignment vertical="top"/>
    </xf>
    <xf numFmtId="0" fontId="5" fillId="2" borderId="22" xfId="0" applyFont="1" applyFill="1" applyBorder="1" applyAlignment="1">
      <alignment horizontal="left" vertical="center"/>
    </xf>
    <xf numFmtId="0" fontId="16" fillId="0" borderId="18" xfId="0" applyFont="1" applyBorder="1" applyAlignment="1">
      <alignment horizontal="center"/>
    </xf>
    <xf numFmtId="0" fontId="17" fillId="0" borderId="0" xfId="0" applyFont="1" applyAlignment="1">
      <alignment horizontal="left" vertical="center"/>
    </xf>
    <xf numFmtId="0" fontId="17" fillId="0" borderId="2" xfId="0" applyFont="1" applyBorder="1" applyAlignment="1">
      <alignment horizontal="center" vertical="center"/>
    </xf>
    <xf numFmtId="0" fontId="23" fillId="0" borderId="0" xfId="0" applyFont="1" applyAlignment="1">
      <alignment horizontal="center" vertical="center" wrapText="1"/>
    </xf>
    <xf numFmtId="49" fontId="17" fillId="0" borderId="9" xfId="0" applyNumberFormat="1" applyFont="1" applyBorder="1" applyAlignment="1">
      <alignment horizontal="center" vertical="center"/>
    </xf>
    <xf numFmtId="0" fontId="5" fillId="2" borderId="22" xfId="0" applyFont="1" applyFill="1" applyBorder="1" applyAlignment="1">
      <alignment horizontal="center" vertical="center"/>
    </xf>
    <xf numFmtId="0" fontId="17" fillId="0" borderId="18" xfId="0" applyFont="1" applyBorder="1" applyAlignment="1">
      <alignment horizontal="center" vertical="center"/>
    </xf>
    <xf numFmtId="0" fontId="17" fillId="0" borderId="0" xfId="0" applyFont="1" applyAlignment="1">
      <alignment vertical="center"/>
    </xf>
    <xf numFmtId="0" fontId="16" fillId="0" borderId="2" xfId="0" applyFont="1" applyBorder="1" applyAlignment="1">
      <alignment horizontal="left"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8" fillId="0" borderId="0" xfId="0" applyFont="1" applyAlignment="1">
      <alignment vertical="center"/>
    </xf>
    <xf numFmtId="0" fontId="18" fillId="0" borderId="2" xfId="0" applyFont="1" applyBorder="1" applyAlignment="1">
      <alignment horizontal="center" vertical="top" wrapText="1"/>
    </xf>
    <xf numFmtId="0" fontId="18" fillId="0" borderId="0" xfId="0" applyFont="1" applyAlignment="1">
      <alignment horizontal="center" vertical="center" wrapText="1"/>
    </xf>
    <xf numFmtId="0" fontId="16" fillId="0" borderId="9" xfId="0" applyFont="1" applyBorder="1" applyAlignment="1">
      <alignment horizontal="center" vertical="top" wrapText="1"/>
    </xf>
    <xf numFmtId="0" fontId="19" fillId="0" borderId="18" xfId="0" applyFont="1" applyBorder="1" applyAlignment="1">
      <alignment horizontal="center" vertical="center"/>
    </xf>
    <xf numFmtId="0" fontId="16" fillId="0" borderId="0" xfId="0" applyFont="1" applyAlignment="1">
      <alignment horizontal="left" vertical="top" wrapText="1"/>
    </xf>
    <xf numFmtId="183" fontId="16" fillId="0" borderId="0" xfId="0" applyNumberFormat="1" applyFont="1" applyAlignment="1">
      <alignment horizontal="left" vertical="center"/>
    </xf>
    <xf numFmtId="183" fontId="24" fillId="0" borderId="0" xfId="0" applyNumberFormat="1" applyFont="1" applyAlignment="1">
      <alignment horizontal="left" vertical="center"/>
    </xf>
    <xf numFmtId="0" fontId="16" fillId="0" borderId="18" xfId="0" applyFont="1" applyBorder="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left" vertical="top" wrapText="1"/>
    </xf>
    <xf numFmtId="0" fontId="17" fillId="0" borderId="0" xfId="0" applyFont="1" applyAlignment="1">
      <alignment vertical="center" wrapText="1"/>
    </xf>
    <xf numFmtId="0" fontId="16" fillId="0" borderId="0" xfId="0" applyFont="1" applyAlignment="1">
      <alignment horizontal="left" vertical="center"/>
    </xf>
    <xf numFmtId="0" fontId="17" fillId="0" borderId="0" xfId="0" applyFont="1"/>
    <xf numFmtId="0" fontId="24" fillId="0" borderId="0" xfId="0" applyFont="1" applyAlignment="1">
      <alignment horizontal="left"/>
    </xf>
    <xf numFmtId="0" fontId="16" fillId="3" borderId="0" xfId="0" applyFont="1" applyFill="1" applyBorder="1"/>
    <xf numFmtId="0" fontId="15" fillId="3" borderId="0" xfId="0" applyFont="1" applyFill="1" applyBorder="1"/>
    <xf numFmtId="0" fontId="17" fillId="3" borderId="0" xfId="0" applyFont="1" applyFill="1" applyBorder="1"/>
    <xf numFmtId="181" fontId="16" fillId="3" borderId="0" xfId="0" applyNumberFormat="1" applyFont="1" applyFill="1" applyBorder="1"/>
    <xf numFmtId="0" fontId="5" fillId="2" borderId="22" xfId="0" applyFont="1" applyFill="1" applyBorder="1" applyAlignment="1">
      <alignment horizontal="center"/>
    </xf>
    <xf numFmtId="0" fontId="23" fillId="0" borderId="21" xfId="0" applyFont="1" applyBorder="1" applyAlignment="1">
      <alignment horizontal="left"/>
    </xf>
    <xf numFmtId="0" fontId="5" fillId="0" borderId="18" xfId="0" applyFont="1" applyBorder="1" applyAlignment="1">
      <alignment vertical="center"/>
    </xf>
    <xf numFmtId="0" fontId="5" fillId="0" borderId="0" xfId="0" applyFont="1" applyAlignment="1">
      <alignment horizontal="center" vertical="center"/>
    </xf>
    <xf numFmtId="0" fontId="24" fillId="0" borderId="0" xfId="0" applyFont="1" applyAlignment="1">
      <alignment horizontal="left" vertical="center"/>
    </xf>
    <xf numFmtId="181" fontId="16" fillId="0" borderId="0" xfId="0" applyNumberFormat="1" applyFont="1" applyAlignment="1">
      <alignment vertical="center"/>
    </xf>
    <xf numFmtId="10" fontId="16" fillId="0" borderId="0" xfId="0" applyNumberFormat="1" applyFont="1" applyAlignment="1">
      <alignment horizontal="center" vertical="center"/>
    </xf>
    <xf numFmtId="0" fontId="23" fillId="0" borderId="22" xfId="0" applyFont="1" applyBorder="1" applyAlignment="1">
      <alignment horizontal="left" vertical="center" wrapText="1"/>
    </xf>
    <xf numFmtId="0" fontId="24" fillId="0" borderId="0" xfId="0" applyFont="1" applyAlignment="1">
      <alignment horizontal="center" wrapText="1"/>
    </xf>
    <xf numFmtId="0" fontId="24" fillId="0" borderId="0" xfId="0" applyFont="1"/>
    <xf numFmtId="0" fontId="24" fillId="0" borderId="0" xfId="0" applyFont="1" applyAlignment="1">
      <alignment horizontal="center" vertical="center" wrapText="1"/>
    </xf>
    <xf numFmtId="10" fontId="24" fillId="0" borderId="0" xfId="0" applyNumberFormat="1" applyFont="1" applyAlignment="1">
      <alignment horizontal="center" vertical="center"/>
    </xf>
    <xf numFmtId="10" fontId="5" fillId="2" borderId="12" xfId="0" applyNumberFormat="1" applyFont="1" applyFill="1" applyBorder="1" applyAlignment="1">
      <alignment horizontal="center" vertical="center"/>
    </xf>
    <xf numFmtId="0" fontId="23" fillId="0" borderId="23" xfId="0" applyFont="1" applyBorder="1" applyAlignment="1">
      <alignment horizontal="left" wrapText="1"/>
    </xf>
    <xf numFmtId="0" fontId="23" fillId="0" borderId="22" xfId="0" applyFont="1" applyBorder="1" applyAlignment="1">
      <alignment horizontal="left" wrapText="1"/>
    </xf>
    <xf numFmtId="0" fontId="16" fillId="0" borderId="18" xfId="0" applyFont="1" applyBorder="1"/>
    <xf numFmtId="0" fontId="18" fillId="0" borderId="7" xfId="0" applyFont="1" applyBorder="1" applyAlignment="1">
      <alignment horizontal="center"/>
    </xf>
    <xf numFmtId="49" fontId="16" fillId="0" borderId="18" xfId="0" applyNumberFormat="1" applyFont="1" applyBorder="1" applyAlignment="1">
      <alignment horizontal="center" vertical="center"/>
    </xf>
    <xf numFmtId="49" fontId="16" fillId="0" borderId="23" xfId="0" applyNumberFormat="1" applyFont="1" applyBorder="1" applyAlignment="1">
      <alignment horizontal="center" vertical="center"/>
    </xf>
    <xf numFmtId="0" fontId="16" fillId="0" borderId="2" xfId="0" applyFont="1" applyBorder="1"/>
    <xf numFmtId="0" fontId="15" fillId="0" borderId="2" xfId="0" applyFont="1" applyBorder="1"/>
    <xf numFmtId="4" fontId="16" fillId="0" borderId="8" xfId="0" applyNumberFormat="1" applyFont="1" applyBorder="1" applyAlignment="1">
      <alignment horizontal="center" vertical="center"/>
    </xf>
    <xf numFmtId="183" fontId="16" fillId="0" borderId="8" xfId="0" applyNumberFormat="1" applyFont="1" applyBorder="1" applyAlignment="1">
      <alignment horizontal="center" vertical="center"/>
    </xf>
    <xf numFmtId="184" fontId="16" fillId="0" borderId="2" xfId="0" applyNumberFormat="1" applyFont="1" applyBorder="1" applyAlignment="1">
      <alignment horizontal="center" vertical="center"/>
    </xf>
    <xf numFmtId="0" fontId="6" fillId="0" borderId="18" xfId="0" applyFont="1" applyBorder="1"/>
    <xf numFmtId="9" fontId="16" fillId="0" borderId="8" xfId="0" applyNumberFormat="1" applyFont="1" applyBorder="1" applyAlignment="1">
      <alignment horizontal="center"/>
    </xf>
    <xf numFmtId="0" fontId="6" fillId="0" borderId="21" xfId="0" applyFont="1" applyBorder="1"/>
    <xf numFmtId="0" fontId="18" fillId="0" borderId="9" xfId="0" applyFont="1" applyBorder="1" applyAlignment="1">
      <alignment vertical="center"/>
    </xf>
    <xf numFmtId="0" fontId="23" fillId="0" borderId="9" xfId="0" applyFont="1" applyBorder="1" applyAlignment="1">
      <alignment horizontal="left" vertical="center" wrapText="1"/>
    </xf>
    <xf numFmtId="49" fontId="16" fillId="0" borderId="22" xfId="0" applyNumberFormat="1" applyFont="1" applyBorder="1" applyAlignment="1">
      <alignment horizontal="center" vertical="center"/>
    </xf>
    <xf numFmtId="0" fontId="16" fillId="0" borderId="12" xfId="0" applyFont="1" applyBorder="1" applyAlignment="1">
      <alignment vertical="center"/>
    </xf>
    <xf numFmtId="0" fontId="24" fillId="0" borderId="12" xfId="0" applyFont="1" applyBorder="1" applyAlignment="1">
      <alignment horizontal="center" vertical="center" wrapText="1"/>
    </xf>
    <xf numFmtId="0" fontId="16" fillId="0" borderId="0" xfId="0" applyFont="1" applyAlignment="1">
      <alignment horizontal="center"/>
    </xf>
    <xf numFmtId="0" fontId="6" fillId="0" borderId="24" xfId="0" applyFont="1" applyBorder="1"/>
    <xf numFmtId="0" fontId="16" fillId="0" borderId="4" xfId="0" applyFont="1" applyBorder="1"/>
    <xf numFmtId="0" fontId="6" fillId="0" borderId="25" xfId="0" applyFont="1" applyBorder="1"/>
    <xf numFmtId="0" fontId="23" fillId="0" borderId="0" xfId="0" applyFont="1" applyAlignment="1">
      <alignment horizontal="center"/>
    </xf>
    <xf numFmtId="0" fontId="16" fillId="0" borderId="26" xfId="0" applyFont="1" applyBorder="1"/>
    <xf numFmtId="0" fontId="23" fillId="0" borderId="27" xfId="0" applyFont="1" applyBorder="1" applyAlignment="1">
      <alignment horizontal="center"/>
    </xf>
    <xf numFmtId="0" fontId="16" fillId="0" borderId="19" xfId="0" applyFont="1" applyBorder="1"/>
    <xf numFmtId="185" fontId="16" fillId="0" borderId="25" xfId="0" applyNumberFormat="1" applyFont="1" applyBorder="1" applyAlignment="1">
      <alignment horizontal="center" vertical="top"/>
    </xf>
    <xf numFmtId="0" fontId="18" fillId="0" borderId="0" xfId="0" applyFont="1"/>
    <xf numFmtId="0" fontId="18" fillId="0" borderId="4" xfId="0" applyFont="1" applyBorder="1"/>
    <xf numFmtId="0" fontId="18" fillId="0" borderId="18" xfId="0" applyFont="1" applyBorder="1"/>
    <xf numFmtId="0" fontId="18" fillId="0" borderId="0" xfId="0" applyFont="1" applyAlignment="1">
      <alignment vertical="top"/>
    </xf>
    <xf numFmtId="0" fontId="18" fillId="0" borderId="28" xfId="0" applyFont="1" applyBorder="1" applyAlignment="1">
      <alignment vertical="top"/>
    </xf>
    <xf numFmtId="0" fontId="6" fillId="0" borderId="29" xfId="0" applyFont="1" applyBorder="1"/>
    <xf numFmtId="0" fontId="17" fillId="0" borderId="4" xfId="0" applyFont="1" applyBorder="1"/>
    <xf numFmtId="0" fontId="17" fillId="0" borderId="18" xfId="0" applyFont="1" applyBorder="1"/>
    <xf numFmtId="0" fontId="5" fillId="2" borderId="12" xfId="0" applyFont="1" applyFill="1" applyBorder="1" applyAlignment="1">
      <alignment horizontal="left" vertical="center"/>
    </xf>
    <xf numFmtId="0" fontId="5" fillId="2" borderId="12" xfId="0" applyFont="1" applyFill="1" applyBorder="1" applyAlignment="1">
      <alignment horizontal="center" vertical="center"/>
    </xf>
    <xf numFmtId="0" fontId="6" fillId="0" borderId="30" xfId="0" applyFont="1" applyBorder="1"/>
    <xf numFmtId="0" fontId="17" fillId="0" borderId="0" xfId="0" applyFont="1" applyAlignment="1">
      <alignment horizontal="center" vertical="center"/>
    </xf>
    <xf numFmtId="0" fontId="16" fillId="0" borderId="25" xfId="0" applyFont="1" applyBorder="1" applyAlignment="1">
      <alignment vertical="center" wrapText="1"/>
    </xf>
    <xf numFmtId="0" fontId="17" fillId="0" borderId="25" xfId="0" applyFont="1" applyBorder="1" applyAlignment="1">
      <alignment vertical="top" shrinkToFit="1"/>
    </xf>
    <xf numFmtId="0" fontId="19" fillId="0" borderId="0" xfId="0" applyFont="1" applyAlignment="1">
      <alignment horizontal="center" vertical="center"/>
    </xf>
    <xf numFmtId="183" fontId="24" fillId="0" borderId="25" xfId="0" applyNumberFormat="1" applyFont="1" applyBorder="1" applyAlignment="1">
      <alignment horizontal="left" vertical="center"/>
    </xf>
    <xf numFmtId="0" fontId="16" fillId="0" borderId="0" xfId="0" applyFont="1" applyAlignment="1">
      <alignment horizontal="center" vertical="center"/>
    </xf>
    <xf numFmtId="181" fontId="16" fillId="0" borderId="25" xfId="0" applyNumberFormat="1" applyFont="1" applyBorder="1"/>
    <xf numFmtId="4" fontId="17" fillId="0" borderId="0" xfId="0" applyNumberFormat="1" applyFont="1"/>
    <xf numFmtId="4" fontId="17" fillId="0" borderId="4" xfId="0" applyNumberFormat="1" applyFont="1" applyBorder="1"/>
    <xf numFmtId="4" fontId="17" fillId="0" borderId="18" xfId="0" applyNumberFormat="1" applyFont="1" applyBorder="1"/>
    <xf numFmtId="186" fontId="17" fillId="0" borderId="0" xfId="0" applyNumberFormat="1" applyFont="1"/>
    <xf numFmtId="186" fontId="17" fillId="0" borderId="4" xfId="0" applyNumberFormat="1" applyFont="1" applyBorder="1"/>
    <xf numFmtId="186" fontId="17" fillId="0" borderId="18" xfId="0" applyNumberFormat="1" applyFont="1" applyBorder="1"/>
    <xf numFmtId="181" fontId="17" fillId="0" borderId="0" xfId="0" applyNumberFormat="1" applyFont="1"/>
    <xf numFmtId="181" fontId="17" fillId="0" borderId="4" xfId="0" applyNumberFormat="1" applyFont="1" applyBorder="1"/>
    <xf numFmtId="181" fontId="17" fillId="0" borderId="18" xfId="0" applyNumberFormat="1" applyFont="1" applyBorder="1"/>
    <xf numFmtId="181" fontId="16" fillId="3" borderId="25" xfId="0" applyNumberFormat="1" applyFont="1" applyFill="1" applyBorder="1"/>
    <xf numFmtId="187" fontId="5" fillId="2" borderId="29" xfId="0" applyNumberFormat="1" applyFont="1" applyFill="1" applyBorder="1"/>
    <xf numFmtId="0" fontId="5" fillId="2" borderId="12" xfId="0" applyFont="1" applyFill="1" applyBorder="1" applyAlignment="1">
      <alignment horizontal="center"/>
    </xf>
    <xf numFmtId="0" fontId="6" fillId="0" borderId="28" xfId="0" applyFont="1" applyBorder="1"/>
    <xf numFmtId="0" fontId="23" fillId="0" borderId="9" xfId="0" applyFont="1" applyBorder="1" applyAlignment="1">
      <alignment horizontal="left"/>
    </xf>
    <xf numFmtId="0" fontId="5" fillId="0" borderId="25" xfId="0" applyFont="1" applyBorder="1" applyAlignment="1">
      <alignment horizontal="center" vertical="center"/>
    </xf>
    <xf numFmtId="0" fontId="5" fillId="0" borderId="0" xfId="0" applyFont="1" applyAlignment="1">
      <alignment vertical="center"/>
    </xf>
    <xf numFmtId="181" fontId="16" fillId="0" borderId="25" xfId="0" applyNumberFormat="1" applyFont="1" applyBorder="1" applyAlignment="1">
      <alignment vertical="center"/>
    </xf>
    <xf numFmtId="0" fontId="23" fillId="0" borderId="12" xfId="0" applyFont="1" applyBorder="1" applyAlignment="1">
      <alignment horizontal="left" vertical="center" wrapText="1"/>
    </xf>
    <xf numFmtId="181" fontId="5" fillId="2" borderId="29" xfId="0" applyNumberFormat="1" applyFont="1" applyFill="1" applyBorder="1" applyAlignment="1">
      <alignment vertical="center"/>
    </xf>
    <xf numFmtId="0" fontId="23" fillId="0" borderId="2" xfId="0" applyFont="1" applyBorder="1" applyAlignment="1">
      <alignment horizontal="left" wrapText="1"/>
    </xf>
    <xf numFmtId="0" fontId="23" fillId="0" borderId="18" xfId="0" applyFont="1" applyBorder="1" applyAlignment="1">
      <alignment horizontal="left" wrapText="1"/>
    </xf>
    <xf numFmtId="0" fontId="15" fillId="0" borderId="25" xfId="0" applyFont="1" applyBorder="1"/>
    <xf numFmtId="49" fontId="16" fillId="0" borderId="0" xfId="0" applyNumberFormat="1" applyFont="1" applyAlignment="1">
      <alignment horizontal="center" vertical="center"/>
    </xf>
    <xf numFmtId="181" fontId="16" fillId="0" borderId="30" xfId="0" applyNumberFormat="1" applyFont="1" applyBorder="1"/>
    <xf numFmtId="183" fontId="17" fillId="0" borderId="0" xfId="0" applyNumberFormat="1" applyFont="1"/>
    <xf numFmtId="183" fontId="17" fillId="0" borderId="4" xfId="0" applyNumberFormat="1" applyFont="1" applyBorder="1"/>
    <xf numFmtId="183" fontId="17" fillId="0" borderId="18" xfId="0" applyNumberFormat="1" applyFont="1" applyBorder="1"/>
    <xf numFmtId="49" fontId="16" fillId="0" borderId="2" xfId="0" applyNumberFormat="1" applyFont="1" applyBorder="1" applyAlignment="1">
      <alignment horizontal="center" vertical="center"/>
    </xf>
    <xf numFmtId="181" fontId="18" fillId="0" borderId="28" xfId="0" applyNumberFormat="1" applyFont="1" applyBorder="1"/>
    <xf numFmtId="181" fontId="16" fillId="0" borderId="29" xfId="0" applyNumberFormat="1" applyFont="1" applyBorder="1"/>
    <xf numFmtId="49" fontId="16" fillId="0" borderId="12" xfId="0" applyNumberFormat="1" applyFont="1" applyBorder="1" applyAlignment="1">
      <alignment horizontal="center" vertical="center"/>
    </xf>
    <xf numFmtId="181" fontId="16" fillId="0" borderId="0" xfId="0" applyNumberFormat="1" applyFont="1"/>
    <xf numFmtId="49" fontId="16" fillId="0" borderId="18" xfId="0" applyNumberFormat="1" applyFont="1" applyBorder="1" applyAlignment="1">
      <alignment horizontal="center"/>
    </xf>
    <xf numFmtId="0" fontId="24" fillId="0" borderId="0" xfId="0" applyFont="1" applyAlignment="1">
      <alignment vertical="center"/>
    </xf>
    <xf numFmtId="0" fontId="23" fillId="0" borderId="23" xfId="0" applyFont="1" applyBorder="1" applyAlignment="1">
      <alignment horizontal="left" vertical="center" wrapText="1"/>
    </xf>
    <xf numFmtId="0" fontId="18" fillId="0" borderId="0" xfId="0" applyFont="1" applyAlignment="1">
      <alignment horizontal="left" vertical="center"/>
    </xf>
    <xf numFmtId="0" fontId="19" fillId="0" borderId="23" xfId="0" applyFont="1" applyBorder="1" applyAlignment="1">
      <alignment horizontal="center" vertical="center"/>
    </xf>
    <xf numFmtId="0" fontId="19" fillId="0" borderId="0" xfId="0" applyFont="1" applyAlignment="1">
      <alignment vertical="center"/>
    </xf>
    <xf numFmtId="0" fontId="10" fillId="0" borderId="0" xfId="0" applyFont="1" applyAlignment="1">
      <alignment horizontal="center" vertical="center" wrapText="1"/>
    </xf>
    <xf numFmtId="10" fontId="18" fillId="0" borderId="0" xfId="0" applyNumberFormat="1" applyFont="1" applyAlignment="1">
      <alignment horizontal="center" vertical="center"/>
    </xf>
    <xf numFmtId="0" fontId="16" fillId="0" borderId="18" xfId="0" applyFont="1" applyBorder="1" applyAlignment="1">
      <alignment horizontal="left" vertical="center"/>
    </xf>
    <xf numFmtId="0" fontId="14" fillId="0" borderId="0" xfId="0" applyFont="1" applyAlignment="1">
      <alignment vertical="center"/>
    </xf>
    <xf numFmtId="181" fontId="1" fillId="0" borderId="0" xfId="0" applyNumberFormat="1" applyFont="1" applyAlignment="1">
      <alignment vertical="center"/>
    </xf>
    <xf numFmtId="0" fontId="19" fillId="0" borderId="0" xfId="0" applyFont="1" applyAlignment="1">
      <alignment horizontal="left" vertical="center"/>
    </xf>
    <xf numFmtId="0" fontId="17" fillId="0" borderId="9" xfId="0" applyFont="1" applyBorder="1" applyAlignment="1">
      <alignment horizontal="left" vertical="center"/>
    </xf>
    <xf numFmtId="0" fontId="5" fillId="2" borderId="12" xfId="0" applyFont="1" applyFill="1" applyBorder="1" applyAlignment="1">
      <alignment vertical="center"/>
    </xf>
    <xf numFmtId="2" fontId="15" fillId="0" borderId="0" xfId="0" applyNumberFormat="1" applyFont="1" applyAlignment="1">
      <alignment vertical="center"/>
    </xf>
    <xf numFmtId="0" fontId="24" fillId="0" borderId="0" xfId="0" applyFont="1" applyAlignment="1">
      <alignment horizontal="center"/>
    </xf>
    <xf numFmtId="4" fontId="24" fillId="0" borderId="0" xfId="0" applyNumberFormat="1" applyFont="1" applyAlignment="1">
      <alignment horizontal="center"/>
    </xf>
    <xf numFmtId="0" fontId="16" fillId="0" borderId="0" xfId="0" applyFont="1" applyAlignment="1">
      <alignment horizontal="left" wrapText="1"/>
    </xf>
    <xf numFmtId="188" fontId="16" fillId="0" borderId="0" xfId="0" applyNumberFormat="1" applyFont="1" applyAlignment="1">
      <alignment horizontal="left" wrapText="1"/>
    </xf>
    <xf numFmtId="0" fontId="5" fillId="0" borderId="18" xfId="0" applyFont="1" applyBorder="1" applyAlignment="1">
      <alignment horizontal="center"/>
    </xf>
    <xf numFmtId="0" fontId="5" fillId="0" borderId="0" xfId="0" applyFont="1" applyAlignment="1">
      <alignment horizontal="center"/>
    </xf>
    <xf numFmtId="10" fontId="5" fillId="0" borderId="0" xfId="0" applyNumberFormat="1" applyFont="1" applyAlignment="1">
      <alignment horizontal="center" vertical="center"/>
    </xf>
    <xf numFmtId="181" fontId="17" fillId="0" borderId="0" xfId="0" applyNumberFormat="1" applyFont="1" applyAlignment="1">
      <alignment horizontal="center" vertical="center"/>
    </xf>
    <xf numFmtId="0" fontId="23" fillId="0" borderId="23" xfId="0" applyFont="1" applyBorder="1" applyAlignment="1">
      <alignment horizontal="left" vertical="center"/>
    </xf>
    <xf numFmtId="0" fontId="17" fillId="0" borderId="0" xfId="0" applyFont="1" applyAlignment="1">
      <alignment horizontal="left"/>
    </xf>
    <xf numFmtId="0" fontId="23" fillId="0" borderId="23" xfId="0" applyFont="1" applyBorder="1" applyAlignment="1">
      <alignment vertical="center" wrapText="1"/>
    </xf>
    <xf numFmtId="0" fontId="19" fillId="0" borderId="18" xfId="0" applyFont="1" applyBorder="1" applyAlignment="1">
      <alignment horizontal="center"/>
    </xf>
    <xf numFmtId="0" fontId="19" fillId="0" borderId="0" xfId="0" applyFont="1"/>
    <xf numFmtId="181" fontId="18" fillId="0" borderId="0" xfId="0" applyNumberFormat="1" applyFont="1" applyAlignment="1">
      <alignment vertical="center"/>
    </xf>
    <xf numFmtId="181" fontId="16" fillId="0" borderId="25" xfId="0" applyNumberFormat="1" applyFont="1" applyBorder="1" applyAlignment="1"/>
    <xf numFmtId="49" fontId="16" fillId="0" borderId="0" xfId="0" applyNumberFormat="1" applyFont="1" applyAlignment="1">
      <alignment horizontal="center"/>
    </xf>
    <xf numFmtId="181" fontId="5" fillId="2" borderId="29" xfId="0" applyNumberFormat="1" applyFont="1" applyFill="1" applyBorder="1"/>
    <xf numFmtId="0" fontId="23" fillId="0" borderId="2" xfId="0" applyFont="1" applyBorder="1" applyAlignment="1">
      <alignment horizontal="left" vertical="center" wrapText="1"/>
    </xf>
    <xf numFmtId="0" fontId="23" fillId="0" borderId="0" xfId="0" applyFont="1" applyAlignment="1">
      <alignment horizontal="left" vertical="center" wrapText="1"/>
    </xf>
    <xf numFmtId="0" fontId="5" fillId="2" borderId="9" xfId="0" applyFont="1" applyFill="1" applyBorder="1" applyAlignment="1">
      <alignment horizontal="center" vertical="center"/>
    </xf>
    <xf numFmtId="0" fontId="19" fillId="0" borderId="2" xfId="0" applyFont="1" applyBorder="1" applyAlignment="1">
      <alignment horizontal="center" vertical="center"/>
    </xf>
    <xf numFmtId="181" fontId="18" fillId="0" borderId="25" xfId="0" applyNumberFormat="1" applyFont="1" applyBorder="1" applyAlignment="1">
      <alignment horizontal="left" vertical="center"/>
    </xf>
    <xf numFmtId="10" fontId="17" fillId="0" borderId="0" xfId="0" applyNumberFormat="1" applyFont="1"/>
    <xf numFmtId="10" fontId="17" fillId="0" borderId="4" xfId="0" applyNumberFormat="1" applyFont="1" applyBorder="1"/>
    <xf numFmtId="10" fontId="17" fillId="0" borderId="18" xfId="0" applyNumberFormat="1" applyFont="1" applyBorder="1"/>
    <xf numFmtId="181" fontId="16" fillId="0" borderId="25" xfId="0" applyNumberFormat="1" applyFont="1" applyBorder="1" applyAlignment="1">
      <alignment horizontal="left" vertical="center"/>
    </xf>
    <xf numFmtId="0" fontId="5" fillId="2" borderId="29" xfId="0" applyFont="1" applyFill="1" applyBorder="1" applyAlignment="1">
      <alignment vertical="center"/>
    </xf>
    <xf numFmtId="181" fontId="5" fillId="0" borderId="25" xfId="0" applyNumberFormat="1" applyFont="1" applyBorder="1" applyAlignment="1">
      <alignment vertical="center"/>
    </xf>
    <xf numFmtId="181" fontId="24" fillId="0" borderId="25" xfId="0" applyNumberFormat="1" applyFont="1" applyBorder="1" applyAlignment="1">
      <alignment vertical="center"/>
    </xf>
    <xf numFmtId="0" fontId="23" fillId="0" borderId="2" xfId="0" applyFont="1" applyBorder="1" applyAlignment="1">
      <alignment horizontal="left" vertical="center"/>
    </xf>
    <xf numFmtId="0" fontId="5" fillId="2" borderId="2" xfId="0" applyFont="1" applyFill="1" applyBorder="1" applyAlignment="1">
      <alignment horizontal="center"/>
    </xf>
    <xf numFmtId="0" fontId="23" fillId="0" borderId="22" xfId="0" applyFont="1" applyBorder="1" applyAlignment="1">
      <alignment horizontal="left" vertical="center"/>
    </xf>
    <xf numFmtId="0" fontId="19" fillId="0" borderId="0" xfId="0" applyFont="1" applyAlignment="1">
      <alignment horizontal="center"/>
    </xf>
    <xf numFmtId="181" fontId="18" fillId="0" borderId="25" xfId="0" applyNumberFormat="1" applyFont="1" applyBorder="1" applyAlignment="1">
      <alignment vertical="center"/>
    </xf>
    <xf numFmtId="181" fontId="18" fillId="0" borderId="25" xfId="0" applyNumberFormat="1" applyFont="1" applyBorder="1" applyAlignment="1">
      <alignment vertical="center" wrapText="1"/>
    </xf>
    <xf numFmtId="10" fontId="5" fillId="2" borderId="2" xfId="0" applyNumberFormat="1" applyFont="1" applyFill="1" applyBorder="1" applyAlignment="1">
      <alignment horizontal="center" vertical="center"/>
    </xf>
    <xf numFmtId="181" fontId="5" fillId="2" borderId="30" xfId="0" applyNumberFormat="1" applyFont="1" applyFill="1" applyBorder="1" applyAlignment="1">
      <alignment vertical="center"/>
    </xf>
    <xf numFmtId="0" fontId="5" fillId="0" borderId="23" xfId="0" applyFont="1" applyBorder="1" applyAlignment="1">
      <alignment horizontal="center"/>
    </xf>
    <xf numFmtId="0" fontId="5" fillId="0" borderId="2" xfId="0" applyFont="1" applyBorder="1" applyAlignment="1">
      <alignment horizontal="center"/>
    </xf>
    <xf numFmtId="0" fontId="19" fillId="0" borderId="0" xfId="0" applyFont="1" applyAlignment="1">
      <alignment horizontal="center" vertical="center" wrapText="1"/>
    </xf>
    <xf numFmtId="10" fontId="19" fillId="0" borderId="0" xfId="0" applyNumberFormat="1" applyFont="1" applyAlignment="1">
      <alignment horizontal="center" vertical="center" wrapText="1"/>
    </xf>
    <xf numFmtId="0" fontId="18" fillId="0" borderId="18" xfId="0" applyFont="1" applyBorder="1" applyAlignment="1">
      <alignment horizontal="center" vertical="center"/>
    </xf>
    <xf numFmtId="10" fontId="18" fillId="0" borderId="0" xfId="0" applyNumberFormat="1" applyFont="1" applyAlignment="1">
      <alignment horizontal="center" vertical="center" wrapText="1"/>
    </xf>
    <xf numFmtId="0" fontId="16" fillId="0" borderId="18" xfId="0" applyFont="1" applyBorder="1" applyAlignment="1">
      <alignment horizontal="center" vertical="center" wrapText="1"/>
    </xf>
    <xf numFmtId="183" fontId="16" fillId="0" borderId="0" xfId="0" applyNumberFormat="1" applyFont="1" applyAlignment="1">
      <alignment horizontal="center" vertical="center"/>
    </xf>
    <xf numFmtId="189" fontId="16" fillId="0" borderId="0" xfId="0" applyNumberFormat="1" applyFont="1" applyAlignment="1">
      <alignment horizontal="center" vertical="center"/>
    </xf>
    <xf numFmtId="1" fontId="17" fillId="0" borderId="0" xfId="0" applyNumberFormat="1" applyFont="1" applyAlignment="1">
      <alignment horizontal="center" vertical="center"/>
    </xf>
    <xf numFmtId="0" fontId="18" fillId="0" borderId="18" xfId="0" applyFont="1" applyBorder="1" applyAlignment="1">
      <alignment horizontal="left" vertical="center"/>
    </xf>
    <xf numFmtId="0" fontId="19" fillId="0" borderId="23" xfId="0" applyFont="1" applyBorder="1" applyAlignment="1">
      <alignment horizontal="left" wrapText="1"/>
    </xf>
    <xf numFmtId="0" fontId="17" fillId="0" borderId="18" xfId="0" applyFont="1" applyBorder="1" applyAlignment="1">
      <alignment horizontal="center" vertical="center" wrapText="1"/>
    </xf>
    <xf numFmtId="0" fontId="19" fillId="4" borderId="18" xfId="0" applyFont="1" applyFill="1" applyBorder="1" applyAlignment="1">
      <alignment horizontal="center" wrapText="1"/>
    </xf>
    <xf numFmtId="0" fontId="19" fillId="4" borderId="0" xfId="0" applyFont="1" applyFill="1" applyBorder="1"/>
    <xf numFmtId="0" fontId="25" fillId="4" borderId="0" xfId="0" applyFont="1" applyFill="1" applyBorder="1"/>
    <xf numFmtId="0" fontId="18" fillId="4" borderId="0" xfId="0" applyFont="1" applyFill="1" applyBorder="1" applyAlignment="1">
      <alignment horizontal="center" vertical="center"/>
    </xf>
    <xf numFmtId="0" fontId="16" fillId="0" borderId="20" xfId="0" applyFont="1" applyBorder="1"/>
    <xf numFmtId="183" fontId="5" fillId="0" borderId="30" xfId="0" applyNumberFormat="1" applyFont="1" applyBorder="1"/>
    <xf numFmtId="4" fontId="19" fillId="0" borderId="25" xfId="0" applyNumberFormat="1" applyFont="1" applyBorder="1" applyAlignment="1">
      <alignment horizontal="center" vertical="center" wrapText="1"/>
    </xf>
    <xf numFmtId="4" fontId="18" fillId="0" borderId="25" xfId="0" applyNumberFormat="1" applyFont="1" applyBorder="1" applyAlignment="1">
      <alignment horizontal="center" vertical="center"/>
    </xf>
    <xf numFmtId="189" fontId="16" fillId="0" borderId="25" xfId="0" applyNumberFormat="1" applyFont="1" applyBorder="1" applyAlignment="1">
      <alignment horizontal="center" vertical="center"/>
    </xf>
    <xf numFmtId="189" fontId="18" fillId="0" borderId="25" xfId="0" applyNumberFormat="1" applyFont="1" applyBorder="1" applyAlignment="1">
      <alignment horizontal="center" vertical="center"/>
    </xf>
    <xf numFmtId="0" fontId="19" fillId="0" borderId="25" xfId="0" applyFont="1" applyBorder="1" applyAlignment="1">
      <alignment vertical="center"/>
    </xf>
    <xf numFmtId="189" fontId="19" fillId="0" borderId="30" xfId="0" applyNumberFormat="1" applyFont="1" applyBorder="1" applyAlignment="1">
      <alignment horizontal="center" vertical="center"/>
    </xf>
    <xf numFmtId="0" fontId="19" fillId="0" borderId="2" xfId="0" applyFont="1" applyBorder="1" applyAlignment="1">
      <alignment horizontal="left" wrapText="1"/>
    </xf>
    <xf numFmtId="4" fontId="19" fillId="0" borderId="25" xfId="0" applyNumberFormat="1" applyFont="1" applyBorder="1" applyAlignment="1">
      <alignment horizontal="center" vertical="center"/>
    </xf>
    <xf numFmtId="0" fontId="17" fillId="0" borderId="0" xfId="0" applyFont="1" applyAlignment="1">
      <alignment horizontal="center" vertical="center" wrapText="1"/>
    </xf>
    <xf numFmtId="4" fontId="18" fillId="4" borderId="25" xfId="0" applyNumberFormat="1" applyFont="1" applyFill="1" applyBorder="1" applyAlignment="1">
      <alignment horizontal="center" vertical="center"/>
    </xf>
    <xf numFmtId="0" fontId="18" fillId="4" borderId="18" xfId="0" applyFont="1" applyFill="1" applyBorder="1"/>
    <xf numFmtId="0" fontId="18" fillId="4" borderId="0" xfId="0" applyFont="1" applyFill="1" applyBorder="1" applyAlignment="1">
      <alignment horizontal="center" vertical="center" wrapText="1"/>
    </xf>
    <xf numFmtId="0" fontId="19" fillId="4" borderId="0" xfId="0" applyFont="1" applyFill="1" applyBorder="1" applyAlignment="1">
      <alignment vertical="center"/>
    </xf>
    <xf numFmtId="0" fontId="18" fillId="4" borderId="0" xfId="0" applyFont="1" applyFill="1" applyBorder="1" applyAlignment="1">
      <alignment horizontal="left" vertical="center"/>
    </xf>
    <xf numFmtId="0" fontId="18" fillId="4" borderId="0" xfId="0" applyFont="1" applyFill="1" applyBorder="1" applyAlignment="1">
      <alignment vertical="center" wrapText="1"/>
    </xf>
    <xf numFmtId="0" fontId="16" fillId="0" borderId="27" xfId="0" applyFont="1" applyBorder="1"/>
    <xf numFmtId="0" fontId="18" fillId="4" borderId="0" xfId="0" applyFont="1" applyFill="1" applyBorder="1" applyAlignment="1">
      <alignment vertical="center"/>
    </xf>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M985"/>
  <sheetViews>
    <sheetView showGridLines="0" tabSelected="1" zoomScale="115" zoomScaleNormal="115" workbookViewId="0">
      <selection activeCell="A1" sqref="A1"/>
    </sheetView>
  </sheetViews>
  <sheetFormatPr defaultColWidth="12.6285714285714" defaultRowHeight="15" customHeight="1"/>
  <cols>
    <col min="1" max="1" width="1.75238095238095" customWidth="1"/>
    <col min="2" max="2" width="12.247619047619" customWidth="1"/>
    <col min="3" max="3" width="65.8761904761905" customWidth="1"/>
    <col min="4" max="4" width="9.62857142857143" customWidth="1"/>
    <col min="5" max="5" width="25.1333333333333" customWidth="1"/>
    <col min="6" max="6" width="14.752380952381" customWidth="1"/>
    <col min="7" max="7" width="17.752380952381" customWidth="1"/>
    <col min="8" max="8" width="12.247619047619" customWidth="1"/>
    <col min="9" max="9" width="20.8761904761905" customWidth="1"/>
    <col min="10" max="10" width="1.75238095238095" hidden="1" customWidth="1"/>
    <col min="11" max="11" width="7.75238095238095" customWidth="1"/>
    <col min="12" max="12" width="0.876190476190476" customWidth="1"/>
    <col min="13" max="13" width="12.247619047619" customWidth="1"/>
    <col min="14" max="14" width="65.8761904761905" customWidth="1"/>
    <col min="15" max="15" width="9.62857142857143" customWidth="1"/>
    <col min="16" max="16" width="25.247619047619" customWidth="1"/>
    <col min="17" max="18" width="17.6285714285714" customWidth="1"/>
    <col min="19" max="19" width="12.247619047619" customWidth="1"/>
    <col min="20" max="20" width="20.8761904761905" customWidth="1"/>
    <col min="21" max="21" width="1.75238095238095" customWidth="1"/>
    <col min="22" max="39" width="9.13333333333333" customWidth="1"/>
  </cols>
  <sheetData>
    <row r="1" ht="23.25" spans="2:39">
      <c r="B1" s="100" t="s">
        <v>0</v>
      </c>
      <c r="J1" s="52"/>
      <c r="K1" s="52"/>
      <c r="L1" s="52"/>
      <c r="M1" s="100" t="s">
        <v>0</v>
      </c>
      <c r="U1" s="52"/>
      <c r="V1" s="52"/>
      <c r="W1" s="52"/>
      <c r="X1" s="52"/>
      <c r="Y1" s="52"/>
      <c r="Z1" s="52"/>
      <c r="AA1" s="52"/>
      <c r="AB1" s="52"/>
      <c r="AC1" s="52"/>
      <c r="AD1" s="52"/>
      <c r="AE1" s="52"/>
      <c r="AF1" s="52"/>
      <c r="AG1" s="52"/>
      <c r="AH1" s="52"/>
      <c r="AI1" s="52"/>
      <c r="AJ1" s="52"/>
      <c r="AK1" s="52"/>
      <c r="AL1" s="52"/>
      <c r="AM1" s="52"/>
    </row>
    <row r="2" ht="24" spans="2:39">
      <c r="B2" s="100"/>
      <c r="C2" s="101"/>
      <c r="D2" s="101"/>
      <c r="E2" s="101"/>
      <c r="F2" s="101"/>
      <c r="G2" s="101"/>
      <c r="H2" s="101"/>
      <c r="I2" s="101"/>
      <c r="J2" s="52"/>
      <c r="K2" s="52"/>
      <c r="L2" s="52"/>
      <c r="M2" s="176"/>
      <c r="U2" s="52"/>
      <c r="V2" s="52"/>
      <c r="W2" s="52"/>
      <c r="X2" s="52"/>
      <c r="Y2" s="52"/>
      <c r="Z2" s="52"/>
      <c r="AA2" s="52"/>
      <c r="AB2" s="52"/>
      <c r="AC2" s="52"/>
      <c r="AD2" s="52"/>
      <c r="AE2" s="52"/>
      <c r="AF2" s="52"/>
      <c r="AG2" s="52"/>
      <c r="AH2" s="52"/>
      <c r="AI2" s="52"/>
      <c r="AJ2" s="52"/>
      <c r="AK2" s="52"/>
      <c r="AL2" s="52"/>
      <c r="AM2" s="52"/>
    </row>
    <row r="3" ht="27" customHeight="1" spans="2:39">
      <c r="B3" s="102" t="s">
        <v>1</v>
      </c>
      <c r="C3" s="103"/>
      <c r="D3" s="103"/>
      <c r="E3" s="103"/>
      <c r="F3" s="103"/>
      <c r="G3" s="103"/>
      <c r="H3" s="103"/>
      <c r="I3" s="177"/>
      <c r="J3" s="52"/>
      <c r="K3" s="178"/>
      <c r="L3" s="102" t="s">
        <v>1</v>
      </c>
      <c r="M3" s="103"/>
      <c r="N3" s="103"/>
      <c r="O3" s="103"/>
      <c r="P3" s="103"/>
      <c r="Q3" s="103"/>
      <c r="R3" s="103"/>
      <c r="S3" s="103"/>
      <c r="T3" s="177"/>
      <c r="U3" s="52"/>
      <c r="V3" s="52"/>
      <c r="W3" s="52"/>
      <c r="X3" s="52"/>
      <c r="Y3" s="52"/>
      <c r="Z3" s="52"/>
      <c r="AA3" s="52"/>
      <c r="AB3" s="52"/>
      <c r="AC3" s="52"/>
      <c r="AD3" s="52"/>
      <c r="AE3" s="52"/>
      <c r="AF3" s="52"/>
      <c r="AG3" s="52"/>
      <c r="AH3" s="52"/>
      <c r="AI3" s="52"/>
      <c r="AJ3" s="52"/>
      <c r="AK3" s="52"/>
      <c r="AL3" s="52"/>
      <c r="AM3" s="52"/>
    </row>
    <row r="4" ht="21.75" customHeight="1" spans="2:39">
      <c r="B4" s="104" t="s">
        <v>2</v>
      </c>
      <c r="I4" s="179"/>
      <c r="J4" s="52"/>
      <c r="K4" s="178"/>
      <c r="L4" s="159"/>
      <c r="M4" s="180" t="s">
        <v>3</v>
      </c>
      <c r="T4" s="179"/>
      <c r="U4" s="52"/>
      <c r="V4" s="52"/>
      <c r="W4" s="52"/>
      <c r="X4" s="52"/>
      <c r="Y4" s="52"/>
      <c r="Z4" s="52"/>
      <c r="AA4" s="52"/>
      <c r="AB4" s="52"/>
      <c r="AC4" s="52"/>
      <c r="AD4" s="52"/>
      <c r="AE4" s="52"/>
      <c r="AF4" s="52"/>
      <c r="AG4" s="52"/>
      <c r="AH4" s="52"/>
      <c r="AI4" s="52"/>
      <c r="AJ4" s="52"/>
      <c r="AK4" s="52"/>
      <c r="AL4" s="52"/>
      <c r="AM4" s="52"/>
    </row>
    <row r="5" ht="257.25" customHeight="1" spans="2:39">
      <c r="B5" s="105" t="s">
        <v>4</v>
      </c>
      <c r="I5" s="179"/>
      <c r="J5" s="52"/>
      <c r="K5" s="181"/>
      <c r="L5" s="105" t="s">
        <v>5</v>
      </c>
      <c r="T5" s="179"/>
      <c r="U5" s="52"/>
      <c r="V5" s="52"/>
      <c r="W5" s="52"/>
      <c r="X5" s="52"/>
      <c r="Y5" s="52"/>
      <c r="Z5" s="52"/>
      <c r="AA5" s="52"/>
      <c r="AB5" s="52"/>
      <c r="AC5" s="52"/>
      <c r="AD5" s="52"/>
      <c r="AE5" s="52"/>
      <c r="AF5" s="52"/>
      <c r="AG5" s="52"/>
      <c r="AH5" s="52"/>
      <c r="AI5" s="52"/>
      <c r="AJ5" s="52"/>
      <c r="AK5" s="52"/>
      <c r="AL5" s="52"/>
      <c r="AM5" s="52"/>
    </row>
    <row r="6" ht="16.5" spans="2:39">
      <c r="B6" s="106"/>
      <c r="C6" s="107"/>
      <c r="D6" s="107"/>
      <c r="E6" s="107"/>
      <c r="F6" s="107"/>
      <c r="G6" s="107"/>
      <c r="H6" s="107"/>
      <c r="I6" s="182"/>
      <c r="J6" s="52"/>
      <c r="K6" s="178"/>
      <c r="L6" s="183"/>
      <c r="M6" s="107"/>
      <c r="N6" s="107"/>
      <c r="O6" s="107"/>
      <c r="P6" s="107"/>
      <c r="Q6" s="107"/>
      <c r="R6" s="107"/>
      <c r="S6" s="107"/>
      <c r="T6" s="182"/>
      <c r="U6" s="52"/>
      <c r="V6" s="52"/>
      <c r="W6" s="52"/>
      <c r="X6" s="52"/>
      <c r="Y6" s="52"/>
      <c r="Z6" s="52"/>
      <c r="AA6" s="52"/>
      <c r="AB6" s="52"/>
      <c r="AC6" s="52"/>
      <c r="AD6" s="52"/>
      <c r="AE6" s="52"/>
      <c r="AF6" s="52"/>
      <c r="AG6" s="52"/>
      <c r="AH6" s="52"/>
      <c r="AI6" s="52"/>
      <c r="AJ6" s="52"/>
      <c r="AK6" s="52"/>
      <c r="AL6" s="52"/>
      <c r="AM6" s="52"/>
    </row>
    <row r="7" ht="15.75" spans="2:39">
      <c r="B7" s="108" t="s">
        <v>6</v>
      </c>
      <c r="C7" s="109"/>
      <c r="D7" s="109"/>
      <c r="E7" s="109"/>
      <c r="F7" s="109"/>
      <c r="G7" s="109"/>
      <c r="H7" s="109"/>
      <c r="I7" s="184"/>
      <c r="J7" s="185"/>
      <c r="K7" s="186"/>
      <c r="L7" s="187"/>
      <c r="M7" s="188" t="s">
        <v>6</v>
      </c>
      <c r="N7" s="109"/>
      <c r="O7" s="109"/>
      <c r="P7" s="109"/>
      <c r="Q7" s="109"/>
      <c r="R7" s="109"/>
      <c r="S7" s="109"/>
      <c r="T7" s="184"/>
      <c r="U7" s="185"/>
      <c r="V7" s="185"/>
      <c r="W7" s="185"/>
      <c r="X7" s="185"/>
      <c r="Y7" s="185"/>
      <c r="Z7" s="185"/>
      <c r="AA7" s="185"/>
      <c r="AB7" s="185"/>
      <c r="AC7" s="52"/>
      <c r="AD7" s="52"/>
      <c r="AE7" s="52"/>
      <c r="AF7" s="52"/>
      <c r="AG7" s="52"/>
      <c r="AH7" s="52"/>
      <c r="AI7" s="52"/>
      <c r="AJ7" s="52"/>
      <c r="AK7" s="52"/>
      <c r="AL7" s="52"/>
      <c r="AM7" s="52"/>
    </row>
    <row r="8" ht="15.75" spans="2:39">
      <c r="B8" s="110"/>
      <c r="C8" s="111"/>
      <c r="D8" s="111"/>
      <c r="E8" s="111"/>
      <c r="F8" s="111"/>
      <c r="G8" s="111"/>
      <c r="H8" s="111"/>
      <c r="I8" s="189"/>
      <c r="J8" s="185"/>
      <c r="K8" s="186"/>
      <c r="L8" s="187"/>
      <c r="M8" s="111"/>
      <c r="N8" s="111"/>
      <c r="O8" s="111"/>
      <c r="P8" s="111"/>
      <c r="Q8" s="111"/>
      <c r="R8" s="111"/>
      <c r="S8" s="111"/>
      <c r="T8" s="189"/>
      <c r="U8" s="185"/>
      <c r="V8" s="185"/>
      <c r="W8" s="185"/>
      <c r="X8" s="185"/>
      <c r="Y8" s="185"/>
      <c r="Z8" s="185"/>
      <c r="AA8" s="185"/>
      <c r="AB8" s="185"/>
      <c r="AC8" s="52"/>
      <c r="AD8" s="52"/>
      <c r="AE8" s="52"/>
      <c r="AF8" s="52"/>
      <c r="AG8" s="52"/>
      <c r="AH8" s="52"/>
      <c r="AI8" s="52"/>
      <c r="AJ8" s="52"/>
      <c r="AK8" s="52"/>
      <c r="AL8" s="52"/>
      <c r="AM8" s="52"/>
    </row>
    <row r="9" ht="15.75" spans="2:39">
      <c r="B9" s="112" t="s">
        <v>7</v>
      </c>
      <c r="C9" s="31"/>
      <c r="D9" s="31"/>
      <c r="E9" s="31"/>
      <c r="F9" s="31"/>
      <c r="G9" s="31"/>
      <c r="H9" s="31"/>
      <c r="I9" s="190"/>
      <c r="J9" s="138"/>
      <c r="K9" s="191"/>
      <c r="L9" s="192"/>
      <c r="M9" s="193" t="s">
        <v>7</v>
      </c>
      <c r="N9" s="31"/>
      <c r="O9" s="31"/>
      <c r="P9" s="31"/>
      <c r="Q9" s="31"/>
      <c r="R9" s="31"/>
      <c r="S9" s="31"/>
      <c r="T9" s="190"/>
      <c r="U9" s="138"/>
      <c r="V9" s="138"/>
      <c r="W9" s="138"/>
      <c r="X9" s="138"/>
      <c r="Y9" s="138"/>
      <c r="Z9" s="138"/>
      <c r="AA9" s="138"/>
      <c r="AB9" s="138"/>
      <c r="AC9" s="52"/>
      <c r="AD9" s="52"/>
      <c r="AE9" s="52"/>
      <c r="AF9" s="52"/>
      <c r="AG9" s="52"/>
      <c r="AH9" s="52"/>
      <c r="AI9" s="52"/>
      <c r="AJ9" s="52"/>
      <c r="AK9" s="52"/>
      <c r="AL9" s="52"/>
      <c r="AM9" s="52"/>
    </row>
    <row r="10" ht="18" customHeight="1" spans="2:39">
      <c r="B10" s="113" t="s">
        <v>8</v>
      </c>
      <c r="C10" s="114" t="s">
        <v>9</v>
      </c>
      <c r="D10" s="115" t="s">
        <v>10</v>
      </c>
      <c r="E10" s="10"/>
      <c r="F10" s="116"/>
      <c r="I10" s="179"/>
      <c r="J10" s="138"/>
      <c r="K10" s="191"/>
      <c r="L10" s="192"/>
      <c r="M10" s="176" t="s">
        <v>8</v>
      </c>
      <c r="N10" s="114" t="s">
        <v>9</v>
      </c>
      <c r="O10" s="115" t="s">
        <v>10</v>
      </c>
      <c r="P10" s="10"/>
      <c r="Q10" s="116"/>
      <c r="T10" s="179"/>
      <c r="U10" s="138"/>
      <c r="V10" s="138"/>
      <c r="W10" s="138"/>
      <c r="X10" s="138"/>
      <c r="Y10" s="138"/>
      <c r="Z10" s="138"/>
      <c r="AA10" s="138"/>
      <c r="AB10" s="138"/>
      <c r="AC10" s="52"/>
      <c r="AD10" s="52"/>
      <c r="AE10" s="52"/>
      <c r="AF10" s="52"/>
      <c r="AG10" s="52"/>
      <c r="AH10" s="52"/>
      <c r="AI10" s="52"/>
      <c r="AJ10" s="52"/>
      <c r="AK10" s="52"/>
      <c r="AL10" s="52"/>
      <c r="AM10" s="52"/>
    </row>
    <row r="11" ht="18" customHeight="1" spans="2:39">
      <c r="B11" s="113" t="s">
        <v>11</v>
      </c>
      <c r="C11" s="114" t="s">
        <v>12</v>
      </c>
      <c r="D11" s="117" t="s">
        <v>13</v>
      </c>
      <c r="E11" s="28"/>
      <c r="I11" s="179"/>
      <c r="J11" s="138"/>
      <c r="K11" s="191"/>
      <c r="L11" s="192"/>
      <c r="M11" s="176" t="s">
        <v>11</v>
      </c>
      <c r="N11" s="114" t="s">
        <v>12</v>
      </c>
      <c r="O11" s="117" t="s">
        <v>13</v>
      </c>
      <c r="P11" s="28"/>
      <c r="T11" s="179"/>
      <c r="U11" s="138"/>
      <c r="V11" s="138"/>
      <c r="W11" s="138"/>
      <c r="X11" s="138"/>
      <c r="Y11" s="138"/>
      <c r="Z11" s="138"/>
      <c r="AA11" s="138"/>
      <c r="AB11" s="138"/>
      <c r="AC11" s="52"/>
      <c r="AD11" s="52"/>
      <c r="AE11" s="52"/>
      <c r="AF11" s="52"/>
      <c r="AG11" s="52"/>
      <c r="AH11" s="52"/>
      <c r="AI11" s="52"/>
      <c r="AJ11" s="52"/>
      <c r="AK11" s="52"/>
      <c r="AL11" s="52"/>
      <c r="AM11" s="52"/>
    </row>
    <row r="12" ht="15.75" customHeight="1" spans="2:39">
      <c r="B12" s="118" t="s">
        <v>14</v>
      </c>
      <c r="C12" s="31"/>
      <c r="D12" s="31"/>
      <c r="E12" s="31"/>
      <c r="F12" s="31"/>
      <c r="G12" s="31"/>
      <c r="H12" s="31"/>
      <c r="I12" s="190"/>
      <c r="J12" s="138"/>
      <c r="K12" s="191"/>
      <c r="L12" s="192"/>
      <c r="M12" s="194" t="s">
        <v>14</v>
      </c>
      <c r="N12" s="31"/>
      <c r="O12" s="31"/>
      <c r="P12" s="31"/>
      <c r="Q12" s="31"/>
      <c r="R12" s="31"/>
      <c r="S12" s="31"/>
      <c r="T12" s="190"/>
      <c r="U12" s="138"/>
      <c r="V12" s="138"/>
      <c r="W12" s="138"/>
      <c r="X12" s="138"/>
      <c r="Y12" s="138"/>
      <c r="Z12" s="138"/>
      <c r="AA12" s="138"/>
      <c r="AB12" s="138"/>
      <c r="AC12" s="52"/>
      <c r="AD12" s="52"/>
      <c r="AE12" s="52"/>
      <c r="AF12" s="52"/>
      <c r="AG12" s="52"/>
      <c r="AH12" s="52"/>
      <c r="AI12" s="52"/>
      <c r="AJ12" s="52"/>
      <c r="AK12" s="52"/>
      <c r="AL12" s="52"/>
      <c r="AM12" s="52"/>
    </row>
    <row r="13" ht="18" customHeight="1" spans="2:39">
      <c r="B13" s="119" t="s">
        <v>8</v>
      </c>
      <c r="C13" s="120" t="s">
        <v>15</v>
      </c>
      <c r="D13" s="121" t="s">
        <v>16</v>
      </c>
      <c r="E13" s="10"/>
      <c r="F13" s="10"/>
      <c r="G13" s="10"/>
      <c r="H13" s="10"/>
      <c r="I13" s="195"/>
      <c r="J13" s="138"/>
      <c r="K13" s="191"/>
      <c r="L13" s="192"/>
      <c r="M13" s="196" t="s">
        <v>8</v>
      </c>
      <c r="N13" s="120" t="s">
        <v>15</v>
      </c>
      <c r="O13" s="121" t="s">
        <v>16</v>
      </c>
      <c r="P13" s="10"/>
      <c r="Q13" s="10"/>
      <c r="R13" s="10"/>
      <c r="S13" s="10"/>
      <c r="T13" s="195"/>
      <c r="U13" s="138"/>
      <c r="V13" s="138"/>
      <c r="W13" s="138"/>
      <c r="X13" s="138"/>
      <c r="Y13" s="138"/>
      <c r="Z13" s="138"/>
      <c r="AA13" s="138"/>
      <c r="AB13" s="138"/>
      <c r="AC13" s="52"/>
      <c r="AD13" s="52"/>
      <c r="AE13" s="52"/>
      <c r="AF13" s="52"/>
      <c r="AG13" s="52"/>
      <c r="AH13" s="52"/>
      <c r="AI13" s="52"/>
      <c r="AJ13" s="52"/>
      <c r="AK13" s="52"/>
      <c r="AL13" s="52"/>
      <c r="AM13" s="52"/>
    </row>
    <row r="14" ht="18" customHeight="1" spans="2:39">
      <c r="B14" s="119" t="s">
        <v>11</v>
      </c>
      <c r="C14" s="120" t="s">
        <v>17</v>
      </c>
      <c r="D14" s="122" t="s">
        <v>18</v>
      </c>
      <c r="I14" s="179"/>
      <c r="J14" s="138"/>
      <c r="K14" s="191"/>
      <c r="L14" s="192"/>
      <c r="M14" s="196" t="s">
        <v>11</v>
      </c>
      <c r="N14" s="120" t="s">
        <v>17</v>
      </c>
      <c r="O14" s="122" t="s">
        <v>18</v>
      </c>
      <c r="T14" s="179"/>
      <c r="U14" s="138"/>
      <c r="V14" s="138"/>
      <c r="W14" s="138"/>
      <c r="X14" s="138"/>
      <c r="Y14" s="138"/>
      <c r="Z14" s="138"/>
      <c r="AA14" s="138"/>
      <c r="AB14" s="138"/>
      <c r="AC14" s="52"/>
      <c r="AD14" s="52"/>
      <c r="AE14" s="52"/>
      <c r="AF14" s="52"/>
      <c r="AG14" s="52"/>
      <c r="AH14" s="52"/>
      <c r="AI14" s="52"/>
      <c r="AJ14" s="52"/>
      <c r="AK14" s="52"/>
      <c r="AL14" s="52"/>
      <c r="AM14" s="52"/>
    </row>
    <row r="15" ht="18" customHeight="1" spans="2:39">
      <c r="B15" s="119" t="s">
        <v>19</v>
      </c>
      <c r="C15" s="114" t="s">
        <v>20</v>
      </c>
      <c r="D15" s="123">
        <v>2024</v>
      </c>
      <c r="F15" s="124"/>
      <c r="G15" s="124"/>
      <c r="H15" s="124"/>
      <c r="I15" s="197"/>
      <c r="J15" s="138"/>
      <c r="K15" s="191"/>
      <c r="L15" s="192"/>
      <c r="M15" s="196" t="s">
        <v>19</v>
      </c>
      <c r="N15" s="114" t="s">
        <v>20</v>
      </c>
      <c r="O15" s="123">
        <v>2024</v>
      </c>
      <c r="Q15" s="124"/>
      <c r="R15" s="124"/>
      <c r="S15" s="124"/>
      <c r="T15" s="197"/>
      <c r="U15" s="138"/>
      <c r="V15" s="138"/>
      <c r="W15" s="138"/>
      <c r="X15" s="138"/>
      <c r="Y15" s="138"/>
      <c r="Z15" s="138"/>
      <c r="AA15" s="138"/>
      <c r="AB15" s="138"/>
      <c r="AC15" s="52"/>
      <c r="AD15" s="52"/>
      <c r="AE15" s="52"/>
      <c r="AF15" s="52"/>
      <c r="AG15" s="52"/>
      <c r="AH15" s="52"/>
      <c r="AI15" s="52"/>
      <c r="AJ15" s="52"/>
      <c r="AK15" s="52"/>
      <c r="AL15" s="52"/>
      <c r="AM15" s="52"/>
    </row>
    <row r="16" ht="18" customHeight="1" spans="2:39">
      <c r="B16" s="119" t="s">
        <v>21</v>
      </c>
      <c r="C16" s="120" t="s">
        <v>22</v>
      </c>
      <c r="D16" s="123">
        <v>12</v>
      </c>
      <c r="F16" s="124"/>
      <c r="G16" s="124"/>
      <c r="H16" s="124"/>
      <c r="I16" s="197"/>
      <c r="J16" s="138"/>
      <c r="K16" s="191"/>
      <c r="L16" s="192"/>
      <c r="M16" s="196" t="s">
        <v>21</v>
      </c>
      <c r="N16" s="120" t="s">
        <v>22</v>
      </c>
      <c r="O16" s="123">
        <v>12</v>
      </c>
      <c r="Q16" s="124"/>
      <c r="R16" s="124"/>
      <c r="S16" s="124"/>
      <c r="T16" s="197"/>
      <c r="U16" s="138"/>
      <c r="V16" s="138"/>
      <c r="W16" s="138"/>
      <c r="X16" s="138"/>
      <c r="Y16" s="138"/>
      <c r="Z16" s="138"/>
      <c r="AA16" s="138"/>
      <c r="AB16" s="138"/>
      <c r="AC16" s="52"/>
      <c r="AD16" s="52"/>
      <c r="AE16" s="52"/>
      <c r="AF16" s="52"/>
      <c r="AG16" s="52"/>
      <c r="AH16" s="52"/>
      <c r="AI16" s="52"/>
      <c r="AJ16" s="52"/>
      <c r="AK16" s="52"/>
      <c r="AL16" s="52"/>
      <c r="AM16" s="52"/>
    </row>
    <row r="17" spans="2:39">
      <c r="B17" s="119"/>
      <c r="C17" s="120"/>
      <c r="D17" s="120"/>
      <c r="E17" s="124"/>
      <c r="F17" s="124"/>
      <c r="G17" s="124"/>
      <c r="H17" s="124"/>
      <c r="I17" s="198"/>
      <c r="J17" s="138"/>
      <c r="K17" s="191"/>
      <c r="L17" s="192"/>
      <c r="M17" s="196"/>
      <c r="N17" s="120"/>
      <c r="O17" s="120"/>
      <c r="P17" s="124"/>
      <c r="Q17" s="124"/>
      <c r="R17" s="124"/>
      <c r="S17" s="124"/>
      <c r="T17" s="198"/>
      <c r="U17" s="138"/>
      <c r="V17" s="138"/>
      <c r="W17" s="138"/>
      <c r="X17" s="138"/>
      <c r="Y17" s="138"/>
      <c r="Z17" s="138"/>
      <c r="AA17" s="138"/>
      <c r="AB17" s="138"/>
      <c r="AC17" s="52"/>
      <c r="AD17" s="52"/>
      <c r="AE17" s="52"/>
      <c r="AF17" s="52"/>
      <c r="AG17" s="52"/>
      <c r="AH17" s="52"/>
      <c r="AI17" s="52"/>
      <c r="AJ17" s="52"/>
      <c r="AK17" s="52"/>
      <c r="AL17" s="52"/>
      <c r="AM17" s="52"/>
    </row>
    <row r="18" ht="15.75" spans="2:39">
      <c r="B18" s="118" t="s">
        <v>23</v>
      </c>
      <c r="C18" s="31"/>
      <c r="D18" s="31"/>
      <c r="E18" s="31"/>
      <c r="F18" s="31"/>
      <c r="G18" s="31"/>
      <c r="H18" s="31"/>
      <c r="I18" s="190"/>
      <c r="J18" s="138"/>
      <c r="K18" s="191"/>
      <c r="L18" s="192"/>
      <c r="M18" s="194" t="s">
        <v>23</v>
      </c>
      <c r="N18" s="31"/>
      <c r="O18" s="31"/>
      <c r="P18" s="31"/>
      <c r="Q18" s="31"/>
      <c r="R18" s="31"/>
      <c r="S18" s="31"/>
      <c r="T18" s="190"/>
      <c r="U18" s="138"/>
      <c r="V18" s="138"/>
      <c r="W18" s="138"/>
      <c r="X18" s="138"/>
      <c r="Y18" s="138"/>
      <c r="Z18" s="138"/>
      <c r="AA18" s="138"/>
      <c r="AB18" s="138"/>
      <c r="AC18" s="52"/>
      <c r="AD18" s="52"/>
      <c r="AE18" s="52"/>
      <c r="AF18" s="52"/>
      <c r="AG18" s="52"/>
      <c r="AH18" s="52"/>
      <c r="AI18" s="52"/>
      <c r="AJ18" s="52"/>
      <c r="AK18" s="52"/>
      <c r="AL18" s="52"/>
      <c r="AM18" s="52"/>
    </row>
    <row r="19" ht="18" customHeight="1" spans="2:39">
      <c r="B19" s="119"/>
      <c r="C19" s="125" t="s">
        <v>24</v>
      </c>
      <c r="D19" s="126" t="s">
        <v>25</v>
      </c>
      <c r="E19" s="10"/>
      <c r="F19" s="127"/>
      <c r="I19" s="179"/>
      <c r="J19" s="138"/>
      <c r="K19" s="191"/>
      <c r="L19" s="192"/>
      <c r="M19" s="196"/>
      <c r="N19" s="125" t="s">
        <v>24</v>
      </c>
      <c r="O19" s="126" t="s">
        <v>25</v>
      </c>
      <c r="P19" s="10"/>
      <c r="Q19" s="127"/>
      <c r="T19" s="179"/>
      <c r="U19" s="138"/>
      <c r="V19" s="138"/>
      <c r="W19" s="138"/>
      <c r="X19" s="138"/>
      <c r="Y19" s="138"/>
      <c r="Z19" s="138"/>
      <c r="AA19" s="138"/>
      <c r="AB19" s="138"/>
      <c r="AC19" s="52"/>
      <c r="AD19" s="52"/>
      <c r="AE19" s="52"/>
      <c r="AF19" s="52"/>
      <c r="AG19" s="52"/>
      <c r="AH19" s="52"/>
      <c r="AI19" s="52"/>
      <c r="AJ19" s="52"/>
      <c r="AK19" s="52"/>
      <c r="AL19" s="52"/>
      <c r="AM19" s="52"/>
    </row>
    <row r="20" ht="18" customHeight="1" spans="2:39">
      <c r="B20" s="119"/>
      <c r="C20" s="75" t="s">
        <v>26</v>
      </c>
      <c r="D20" s="128" t="s">
        <v>27</v>
      </c>
      <c r="E20" s="28"/>
      <c r="F20" s="123"/>
      <c r="I20" s="179"/>
      <c r="J20" s="138"/>
      <c r="K20" s="191"/>
      <c r="L20" s="192"/>
      <c r="M20" s="196"/>
      <c r="N20" s="75" t="s">
        <v>26</v>
      </c>
      <c r="O20" s="128" t="s">
        <v>27</v>
      </c>
      <c r="P20" s="28"/>
      <c r="Q20" s="123"/>
      <c r="T20" s="179"/>
      <c r="U20" s="138"/>
      <c r="V20" s="138"/>
      <c r="W20" s="138"/>
      <c r="X20" s="138"/>
      <c r="Y20" s="138"/>
      <c r="Z20" s="138"/>
      <c r="AA20" s="138"/>
      <c r="AB20" s="138"/>
      <c r="AC20" s="52"/>
      <c r="AD20" s="52"/>
      <c r="AE20" s="52"/>
      <c r="AF20" s="52"/>
      <c r="AG20" s="52"/>
      <c r="AH20" s="52"/>
      <c r="AI20" s="52"/>
      <c r="AJ20" s="52"/>
      <c r="AK20" s="52"/>
      <c r="AL20" s="52"/>
      <c r="AM20" s="52"/>
    </row>
    <row r="21" ht="16.5" customHeight="1" spans="2:39">
      <c r="B21" s="118" t="s">
        <v>28</v>
      </c>
      <c r="C21" s="31"/>
      <c r="D21" s="31"/>
      <c r="E21" s="31"/>
      <c r="F21" s="31"/>
      <c r="G21" s="31"/>
      <c r="H21" s="31"/>
      <c r="I21" s="190"/>
      <c r="J21" s="138"/>
      <c r="K21" s="191"/>
      <c r="L21" s="192"/>
      <c r="M21" s="194" t="s">
        <v>28</v>
      </c>
      <c r="N21" s="31"/>
      <c r="O21" s="31"/>
      <c r="P21" s="31"/>
      <c r="Q21" s="31"/>
      <c r="R21" s="31"/>
      <c r="S21" s="31"/>
      <c r="T21" s="190"/>
      <c r="U21" s="138"/>
      <c r="V21" s="138"/>
      <c r="W21" s="138"/>
      <c r="X21" s="138"/>
      <c r="Y21" s="138"/>
      <c r="Z21" s="138"/>
      <c r="AA21" s="138"/>
      <c r="AB21" s="138"/>
      <c r="AC21" s="52"/>
      <c r="AD21" s="52"/>
      <c r="AE21" s="52"/>
      <c r="AF21" s="52"/>
      <c r="AG21" s="52"/>
      <c r="AH21" s="52"/>
      <c r="AI21" s="52"/>
      <c r="AJ21" s="52"/>
      <c r="AK21" s="52"/>
      <c r="AL21" s="52"/>
      <c r="AM21" s="52"/>
    </row>
    <row r="22" ht="18" customHeight="1" spans="2:39">
      <c r="B22" s="129" t="s">
        <v>29</v>
      </c>
      <c r="I22" s="179"/>
      <c r="J22" s="138"/>
      <c r="K22" s="191"/>
      <c r="L22" s="192"/>
      <c r="M22" s="199" t="s">
        <v>29</v>
      </c>
      <c r="T22" s="179"/>
      <c r="U22" s="138"/>
      <c r="V22" s="138"/>
      <c r="W22" s="138"/>
      <c r="X22" s="138"/>
      <c r="Y22" s="138"/>
      <c r="Z22" s="138"/>
      <c r="AA22" s="138"/>
      <c r="AB22" s="138"/>
      <c r="AC22" s="52"/>
      <c r="AD22" s="52"/>
      <c r="AE22" s="52"/>
      <c r="AF22" s="52"/>
      <c r="AG22" s="52"/>
      <c r="AH22" s="52"/>
      <c r="AI22" s="52"/>
      <c r="AJ22" s="52"/>
      <c r="AK22" s="52"/>
      <c r="AL22" s="52"/>
      <c r="AM22" s="52"/>
    </row>
    <row r="23" ht="18" customHeight="1" spans="2:39">
      <c r="B23" s="119">
        <v>1</v>
      </c>
      <c r="C23" s="120" t="s">
        <v>24</v>
      </c>
      <c r="D23" s="120"/>
      <c r="E23" s="130" t="s">
        <v>30</v>
      </c>
      <c r="I23" s="179"/>
      <c r="J23" s="138"/>
      <c r="K23" s="191"/>
      <c r="L23" s="192"/>
      <c r="M23" s="196">
        <v>1</v>
      </c>
      <c r="N23" s="120" t="s">
        <v>24</v>
      </c>
      <c r="O23" s="120"/>
      <c r="P23" s="130" t="s">
        <v>30</v>
      </c>
      <c r="T23" s="179"/>
      <c r="U23" s="138"/>
      <c r="V23" s="138"/>
      <c r="W23" s="138"/>
      <c r="X23" s="138"/>
      <c r="Y23" s="138"/>
      <c r="Z23" s="138"/>
      <c r="AA23" s="138"/>
      <c r="AB23" s="138"/>
      <c r="AC23" s="52"/>
      <c r="AD23" s="52"/>
      <c r="AE23" s="52"/>
      <c r="AF23" s="52"/>
      <c r="AG23" s="52"/>
      <c r="AH23" s="52"/>
      <c r="AI23" s="52"/>
      <c r="AJ23" s="52"/>
      <c r="AK23" s="52"/>
      <c r="AL23" s="52"/>
      <c r="AM23" s="52"/>
    </row>
    <row r="24" ht="18" customHeight="1" spans="2:39">
      <c r="B24" s="119">
        <v>2</v>
      </c>
      <c r="C24" s="120" t="s">
        <v>31</v>
      </c>
      <c r="D24" s="120"/>
      <c r="E24" s="131" t="s">
        <v>32</v>
      </c>
      <c r="I24" s="179"/>
      <c r="J24" s="138"/>
      <c r="K24" s="191"/>
      <c r="L24" s="192"/>
      <c r="M24" s="196">
        <v>2</v>
      </c>
      <c r="N24" s="120" t="s">
        <v>31</v>
      </c>
      <c r="O24" s="120"/>
      <c r="P24" s="131" t="s">
        <v>32</v>
      </c>
      <c r="T24" s="179"/>
      <c r="U24" s="138"/>
      <c r="V24" s="138"/>
      <c r="W24" s="138"/>
      <c r="X24" s="138"/>
      <c r="Y24" s="138"/>
      <c r="Z24" s="138"/>
      <c r="AA24" s="138"/>
      <c r="AB24" s="138"/>
      <c r="AC24" s="52"/>
      <c r="AD24" s="52"/>
      <c r="AE24" s="52"/>
      <c r="AF24" s="52"/>
      <c r="AG24" s="52"/>
      <c r="AH24" s="52"/>
      <c r="AI24" s="52"/>
      <c r="AJ24" s="52"/>
      <c r="AK24" s="52"/>
      <c r="AL24" s="52"/>
      <c r="AM24" s="52"/>
    </row>
    <row r="25" ht="18" customHeight="1" spans="2:39">
      <c r="B25" s="119">
        <v>3</v>
      </c>
      <c r="C25" s="120" t="s">
        <v>33</v>
      </c>
      <c r="D25" s="120"/>
      <c r="E25" s="131">
        <v>1459.55</v>
      </c>
      <c r="F25" s="132"/>
      <c r="G25" s="132"/>
      <c r="H25" s="132"/>
      <c r="I25" s="200"/>
      <c r="J25" s="138"/>
      <c r="K25" s="191"/>
      <c r="L25" s="192"/>
      <c r="M25" s="196">
        <v>3</v>
      </c>
      <c r="N25" s="120" t="s">
        <v>33</v>
      </c>
      <c r="O25" s="120"/>
      <c r="P25" s="131">
        <v>1459.55</v>
      </c>
      <c r="Q25" s="132"/>
      <c r="R25" s="132"/>
      <c r="S25" s="132"/>
      <c r="T25" s="200"/>
      <c r="U25" s="138"/>
      <c r="V25" s="138"/>
      <c r="W25" s="138"/>
      <c r="X25" s="138"/>
      <c r="Y25" s="138"/>
      <c r="Z25" s="138"/>
      <c r="AA25" s="138"/>
      <c r="AB25" s="138"/>
      <c r="AC25" s="52"/>
      <c r="AD25" s="52"/>
      <c r="AE25" s="52"/>
      <c r="AF25" s="52"/>
      <c r="AG25" s="52"/>
      <c r="AH25" s="52"/>
      <c r="AI25" s="52"/>
      <c r="AJ25" s="52"/>
      <c r="AK25" s="52"/>
      <c r="AL25" s="52"/>
      <c r="AM25" s="52"/>
    </row>
    <row r="26" ht="36" customHeight="1" spans="2:39">
      <c r="B26" s="133">
        <v>4</v>
      </c>
      <c r="C26" s="134" t="s">
        <v>34</v>
      </c>
      <c r="D26" s="135"/>
      <c r="E26" s="122" t="s">
        <v>35</v>
      </c>
      <c r="I26" s="179"/>
      <c r="J26" s="138"/>
      <c r="K26" s="191"/>
      <c r="L26" s="192"/>
      <c r="M26" s="201">
        <v>4</v>
      </c>
      <c r="N26" s="134" t="s">
        <v>34</v>
      </c>
      <c r="O26" s="135"/>
      <c r="P26" s="122" t="s">
        <v>35</v>
      </c>
      <c r="T26" s="179"/>
      <c r="U26" s="138"/>
      <c r="V26" s="138"/>
      <c r="W26" s="138"/>
      <c r="X26" s="138"/>
      <c r="Y26" s="138"/>
      <c r="Z26" s="138"/>
      <c r="AA26" s="138"/>
      <c r="AB26" s="138"/>
      <c r="AC26" s="52"/>
      <c r="AD26" s="52"/>
      <c r="AE26" s="52"/>
      <c r="AF26" s="52"/>
      <c r="AG26" s="52"/>
      <c r="AH26" s="52"/>
      <c r="AI26" s="52"/>
      <c r="AJ26" s="52"/>
      <c r="AK26" s="52"/>
      <c r="AL26" s="52"/>
      <c r="AM26" s="52"/>
    </row>
    <row r="27" ht="18" customHeight="1" spans="2:39">
      <c r="B27" s="133">
        <v>5</v>
      </c>
      <c r="C27" s="136" t="s">
        <v>36</v>
      </c>
      <c r="D27" s="136"/>
      <c r="E27" s="137" t="s">
        <v>37</v>
      </c>
      <c r="I27" s="179"/>
      <c r="J27" s="138"/>
      <c r="K27" s="191"/>
      <c r="L27" s="192"/>
      <c r="M27" s="201">
        <v>5</v>
      </c>
      <c r="N27" s="136" t="s">
        <v>36</v>
      </c>
      <c r="O27" s="136"/>
      <c r="P27" s="137" t="s">
        <v>37</v>
      </c>
      <c r="T27" s="179"/>
      <c r="U27" s="138"/>
      <c r="V27" s="138"/>
      <c r="W27" s="138"/>
      <c r="X27" s="138"/>
      <c r="Y27" s="138"/>
      <c r="Z27" s="138"/>
      <c r="AA27" s="138"/>
      <c r="AB27" s="138"/>
      <c r="AC27" s="52"/>
      <c r="AD27" s="52"/>
      <c r="AE27" s="52"/>
      <c r="AF27" s="52"/>
      <c r="AG27" s="52"/>
      <c r="AH27" s="52"/>
      <c r="AI27" s="52"/>
      <c r="AJ27" s="52"/>
      <c r="AK27" s="52"/>
      <c r="AL27" s="52"/>
      <c r="AM27" s="52"/>
    </row>
    <row r="28" ht="16.5" customHeight="1" spans="2:39">
      <c r="B28" s="118" t="s">
        <v>38</v>
      </c>
      <c r="C28" s="31"/>
      <c r="D28" s="31"/>
      <c r="E28" s="31"/>
      <c r="F28" s="31"/>
      <c r="G28" s="31"/>
      <c r="H28" s="31"/>
      <c r="I28" s="190"/>
      <c r="J28" s="138"/>
      <c r="K28" s="191"/>
      <c r="L28" s="192"/>
      <c r="M28" s="53" t="s">
        <v>38</v>
      </c>
      <c r="N28" s="31"/>
      <c r="O28" s="31"/>
      <c r="P28" s="31"/>
      <c r="Q28" s="31"/>
      <c r="R28" s="31"/>
      <c r="S28" s="31"/>
      <c r="T28" s="190"/>
      <c r="U28" s="138"/>
      <c r="V28" s="138"/>
      <c r="W28" s="138"/>
      <c r="X28" s="138"/>
      <c r="Y28" s="138"/>
      <c r="Z28" s="138"/>
      <c r="AA28" s="138"/>
      <c r="AB28" s="138"/>
      <c r="AC28" s="52"/>
      <c r="AD28" s="52"/>
      <c r="AE28" s="52"/>
      <c r="AF28" s="52"/>
      <c r="AG28" s="52"/>
      <c r="AH28" s="52"/>
      <c r="AI28" s="52"/>
      <c r="AJ28" s="52"/>
      <c r="AK28" s="52"/>
      <c r="AL28" s="52"/>
      <c r="AM28" s="52"/>
    </row>
    <row r="29" ht="16.5" customHeight="1" spans="2:39">
      <c r="B29" s="133" t="s">
        <v>8</v>
      </c>
      <c r="C29" s="138" t="s">
        <v>39</v>
      </c>
      <c r="D29" s="139"/>
      <c r="I29" s="202">
        <f>E25</f>
        <v>1459.55</v>
      </c>
      <c r="J29" s="203"/>
      <c r="K29" s="204"/>
      <c r="L29" s="205"/>
      <c r="M29" s="201" t="s">
        <v>8</v>
      </c>
      <c r="N29" s="138" t="s">
        <v>40</v>
      </c>
      <c r="O29" s="139"/>
      <c r="T29" s="219">
        <f>P25</f>
        <v>1459.55</v>
      </c>
      <c r="U29" s="138"/>
      <c r="V29" s="138"/>
      <c r="W29" s="138"/>
      <c r="X29" s="138"/>
      <c r="Y29" s="138"/>
      <c r="Z29" s="138"/>
      <c r="AA29" s="138"/>
      <c r="AB29" s="138"/>
      <c r="AC29" s="52"/>
      <c r="AD29" s="52"/>
      <c r="AE29" s="52"/>
      <c r="AF29" s="52"/>
      <c r="AG29" s="52"/>
      <c r="AH29" s="52"/>
      <c r="AI29" s="52"/>
      <c r="AJ29" s="52"/>
      <c r="AK29" s="52"/>
      <c r="AL29" s="52"/>
      <c r="AM29" s="52"/>
    </row>
    <row r="30" ht="16.5" customHeight="1" spans="2:39">
      <c r="B30" s="133" t="s">
        <v>11</v>
      </c>
      <c r="C30" s="52" t="s">
        <v>41</v>
      </c>
      <c r="D30" s="49"/>
      <c r="E30" s="49"/>
      <c r="F30" s="49"/>
      <c r="G30" s="49"/>
      <c r="H30" s="49"/>
      <c r="I30" s="202">
        <v>0</v>
      </c>
      <c r="J30" s="206"/>
      <c r="K30" s="207"/>
      <c r="L30" s="208"/>
      <c r="M30" s="201" t="s">
        <v>11</v>
      </c>
      <c r="N30" s="52" t="s">
        <v>41</v>
      </c>
      <c r="O30" s="49"/>
      <c r="P30" s="49"/>
      <c r="Q30" s="49"/>
      <c r="R30" s="49"/>
      <c r="S30" s="49"/>
      <c r="T30" s="202">
        <v>0</v>
      </c>
      <c r="U30" s="138"/>
      <c r="V30" s="138"/>
      <c r="W30" s="138"/>
      <c r="X30" s="138"/>
      <c r="Y30" s="138"/>
      <c r="Z30" s="138"/>
      <c r="AA30" s="138"/>
      <c r="AB30" s="138"/>
      <c r="AC30" s="52"/>
      <c r="AD30" s="52"/>
      <c r="AE30" s="52"/>
      <c r="AF30" s="52"/>
      <c r="AG30" s="52"/>
      <c r="AH30" s="52"/>
      <c r="AI30" s="52"/>
      <c r="AJ30" s="52"/>
      <c r="AK30" s="52"/>
      <c r="AL30" s="52"/>
      <c r="AM30" s="52"/>
    </row>
    <row r="31" ht="16.5" customHeight="1" spans="2:39">
      <c r="B31" s="133" t="s">
        <v>19</v>
      </c>
      <c r="C31" s="52" t="s">
        <v>42</v>
      </c>
      <c r="D31" s="49"/>
      <c r="E31" s="49"/>
      <c r="F31" s="49"/>
      <c r="G31" s="49"/>
      <c r="H31" s="49"/>
      <c r="I31" s="202">
        <v>0</v>
      </c>
      <c r="J31" s="209"/>
      <c r="K31" s="210"/>
      <c r="L31" s="211"/>
      <c r="M31" s="201" t="s">
        <v>19</v>
      </c>
      <c r="N31" s="52" t="s">
        <v>42</v>
      </c>
      <c r="O31" s="49"/>
      <c r="P31" s="49"/>
      <c r="Q31" s="49"/>
      <c r="R31" s="49"/>
      <c r="S31" s="49"/>
      <c r="T31" s="202">
        <v>0</v>
      </c>
      <c r="U31" s="138"/>
      <c r="V31" s="138"/>
      <c r="W31" s="138"/>
      <c r="X31" s="138"/>
      <c r="Y31" s="138"/>
      <c r="Z31" s="138"/>
      <c r="AA31" s="138"/>
      <c r="AB31" s="138"/>
      <c r="AC31" s="52"/>
      <c r="AD31" s="52"/>
      <c r="AE31" s="52"/>
      <c r="AF31" s="52"/>
      <c r="AG31" s="52"/>
      <c r="AH31" s="52"/>
      <c r="AI31" s="52"/>
      <c r="AJ31" s="52"/>
      <c r="AK31" s="52"/>
      <c r="AL31" s="52"/>
      <c r="AM31" s="52"/>
    </row>
    <row r="32" ht="16.5" customHeight="1" spans="2:39">
      <c r="B32" s="133" t="s">
        <v>21</v>
      </c>
      <c r="C32" s="140" t="s">
        <v>43</v>
      </c>
      <c r="D32" s="141"/>
      <c r="E32" s="142"/>
      <c r="F32" s="142"/>
      <c r="G32" s="142"/>
      <c r="H32" s="142"/>
      <c r="I32" s="212">
        <v>0</v>
      </c>
      <c r="J32" s="206"/>
      <c r="K32" s="207"/>
      <c r="L32" s="208"/>
      <c r="M32" s="201" t="s">
        <v>21</v>
      </c>
      <c r="N32" s="52" t="s">
        <v>43</v>
      </c>
      <c r="O32" s="49"/>
      <c r="P32" s="138"/>
      <c r="Q32" s="138"/>
      <c r="R32" s="138"/>
      <c r="S32" s="138"/>
      <c r="T32" s="202">
        <v>0</v>
      </c>
      <c r="U32" s="138"/>
      <c r="V32" s="138"/>
      <c r="W32" s="138"/>
      <c r="X32" s="138"/>
      <c r="Y32" s="138"/>
      <c r="Z32" s="138"/>
      <c r="AA32" s="138"/>
      <c r="AB32" s="138"/>
      <c r="AC32" s="52"/>
      <c r="AD32" s="52"/>
      <c r="AE32" s="52"/>
      <c r="AF32" s="52"/>
      <c r="AG32" s="52"/>
      <c r="AH32" s="52"/>
      <c r="AI32" s="52"/>
      <c r="AJ32" s="52"/>
      <c r="AK32" s="52"/>
      <c r="AL32" s="52"/>
      <c r="AM32" s="52"/>
    </row>
    <row r="33" ht="16.5" customHeight="1" spans="2:39">
      <c r="B33" s="133" t="s">
        <v>44</v>
      </c>
      <c r="C33" s="140" t="s">
        <v>45</v>
      </c>
      <c r="D33" s="141"/>
      <c r="E33" s="140"/>
      <c r="F33" s="140"/>
      <c r="G33" s="140"/>
      <c r="H33" s="140"/>
      <c r="I33" s="212">
        <v>0</v>
      </c>
      <c r="J33" s="206"/>
      <c r="K33" s="207"/>
      <c r="L33" s="208"/>
      <c r="M33" s="201" t="s">
        <v>44</v>
      </c>
      <c r="N33" s="52" t="s">
        <v>45</v>
      </c>
      <c r="O33" s="49"/>
      <c r="P33" s="138"/>
      <c r="Q33" s="138"/>
      <c r="R33" s="138"/>
      <c r="S33" s="138"/>
      <c r="T33" s="202">
        <v>0</v>
      </c>
      <c r="U33" s="138"/>
      <c r="V33" s="138"/>
      <c r="W33" s="138"/>
      <c r="X33" s="138"/>
      <c r="Y33" s="138"/>
      <c r="Z33" s="138"/>
      <c r="AA33" s="138"/>
      <c r="AB33" s="138"/>
      <c r="AC33" s="52"/>
      <c r="AD33" s="52"/>
      <c r="AE33" s="52"/>
      <c r="AF33" s="52"/>
      <c r="AG33" s="52"/>
      <c r="AH33" s="52"/>
      <c r="AI33" s="52"/>
      <c r="AJ33" s="52"/>
      <c r="AK33" s="52"/>
      <c r="AL33" s="52"/>
      <c r="AM33" s="52"/>
    </row>
    <row r="34" ht="16.5" customHeight="1" spans="2:39">
      <c r="B34" s="133" t="s">
        <v>46</v>
      </c>
      <c r="C34" s="140" t="s">
        <v>47</v>
      </c>
      <c r="D34" s="141"/>
      <c r="E34" s="141"/>
      <c r="F34" s="141"/>
      <c r="G34" s="141"/>
      <c r="H34" s="143"/>
      <c r="I34" s="212">
        <v>0</v>
      </c>
      <c r="J34" s="206"/>
      <c r="K34" s="207"/>
      <c r="L34" s="208"/>
      <c r="M34" s="201" t="s">
        <v>46</v>
      </c>
      <c r="N34" s="52" t="s">
        <v>47</v>
      </c>
      <c r="O34" s="49"/>
      <c r="P34" s="49"/>
      <c r="Q34" s="49"/>
      <c r="R34" s="49"/>
      <c r="S34" s="234"/>
      <c r="T34" s="202">
        <v>0</v>
      </c>
      <c r="U34" s="138"/>
      <c r="V34" s="138"/>
      <c r="W34" s="138"/>
      <c r="X34" s="138"/>
      <c r="Y34" s="138"/>
      <c r="Z34" s="138"/>
      <c r="AA34" s="138"/>
      <c r="AB34" s="138"/>
      <c r="AC34" s="52"/>
      <c r="AD34" s="52"/>
      <c r="AE34" s="52"/>
      <c r="AF34" s="52"/>
      <c r="AG34" s="52"/>
      <c r="AH34" s="52"/>
      <c r="AI34" s="52"/>
      <c r="AJ34" s="52"/>
      <c r="AK34" s="52"/>
      <c r="AL34" s="52"/>
      <c r="AM34" s="52"/>
    </row>
    <row r="35" ht="16.5" customHeight="1" spans="2:39">
      <c r="B35" s="133" t="s">
        <v>48</v>
      </c>
      <c r="C35" s="140" t="s">
        <v>49</v>
      </c>
      <c r="D35" s="141"/>
      <c r="E35" s="142"/>
      <c r="F35" s="142"/>
      <c r="G35" s="143"/>
      <c r="H35" s="143"/>
      <c r="I35" s="212">
        <v>0</v>
      </c>
      <c r="J35" s="138"/>
      <c r="K35" s="191"/>
      <c r="L35" s="192"/>
      <c r="M35" s="201" t="s">
        <v>48</v>
      </c>
      <c r="N35" s="52" t="s">
        <v>49</v>
      </c>
      <c r="O35" s="49"/>
      <c r="P35" s="138"/>
      <c r="Q35" s="138"/>
      <c r="R35" s="234"/>
      <c r="S35" s="234"/>
      <c r="T35" s="202">
        <v>0</v>
      </c>
      <c r="U35" s="138"/>
      <c r="V35" s="138"/>
      <c r="W35" s="138"/>
      <c r="X35" s="138"/>
      <c r="Y35" s="138"/>
      <c r="Z35" s="138"/>
      <c r="AA35" s="138"/>
      <c r="AB35" s="138"/>
      <c r="AC35" s="52"/>
      <c r="AD35" s="52"/>
      <c r="AE35" s="52"/>
      <c r="AF35" s="52"/>
      <c r="AG35" s="52"/>
      <c r="AH35" s="52"/>
      <c r="AI35" s="52"/>
      <c r="AJ35" s="52"/>
      <c r="AK35" s="52"/>
      <c r="AL35" s="52"/>
      <c r="AM35" s="52"/>
    </row>
    <row r="36" ht="16.5" customHeight="1" spans="2:39">
      <c r="B36" s="144" t="s">
        <v>50</v>
      </c>
      <c r="C36" s="31"/>
      <c r="D36" s="31"/>
      <c r="E36" s="31"/>
      <c r="F36" s="31"/>
      <c r="G36" s="31"/>
      <c r="H36" s="31"/>
      <c r="I36" s="213">
        <f>SUM(I29:I35)</f>
        <v>1459.55</v>
      </c>
      <c r="J36" s="138"/>
      <c r="K36" s="191"/>
      <c r="L36" s="192"/>
      <c r="M36" s="214" t="s">
        <v>50</v>
      </c>
      <c r="N36" s="31"/>
      <c r="O36" s="31"/>
      <c r="P36" s="31"/>
      <c r="Q36" s="31"/>
      <c r="R36" s="31"/>
      <c r="S36" s="31"/>
      <c r="T36" s="213">
        <f>SUM(T29:T35)</f>
        <v>1459.55</v>
      </c>
      <c r="U36" s="138"/>
      <c r="V36" s="138"/>
      <c r="W36" s="138"/>
      <c r="X36" s="138"/>
      <c r="Y36" s="138"/>
      <c r="Z36" s="138"/>
      <c r="AA36" s="138"/>
      <c r="AB36" s="138"/>
      <c r="AC36" s="52"/>
      <c r="AD36" s="52"/>
      <c r="AE36" s="52"/>
      <c r="AF36" s="52"/>
      <c r="AG36" s="52"/>
      <c r="AH36" s="52"/>
      <c r="AI36" s="52"/>
      <c r="AJ36" s="52"/>
      <c r="AK36" s="52"/>
      <c r="AL36" s="52"/>
      <c r="AM36" s="52"/>
    </row>
    <row r="37" ht="16.5" customHeight="1" spans="1:39">
      <c r="A37" s="49"/>
      <c r="B37" s="145" t="s">
        <v>51</v>
      </c>
      <c r="C37" s="28"/>
      <c r="D37" s="28"/>
      <c r="E37" s="28"/>
      <c r="F37" s="28"/>
      <c r="G37" s="28"/>
      <c r="H37" s="28"/>
      <c r="I37" s="215"/>
      <c r="J37" s="138"/>
      <c r="K37" s="191"/>
      <c r="L37" s="192"/>
      <c r="M37" s="216" t="s">
        <v>51</v>
      </c>
      <c r="N37" s="28"/>
      <c r="O37" s="28"/>
      <c r="P37" s="28"/>
      <c r="Q37" s="28"/>
      <c r="R37" s="28"/>
      <c r="S37" s="28"/>
      <c r="T37" s="215"/>
      <c r="U37" s="138"/>
      <c r="V37" s="138"/>
      <c r="W37" s="138"/>
      <c r="X37" s="138"/>
      <c r="Y37" s="138"/>
      <c r="Z37" s="138"/>
      <c r="AA37" s="138"/>
      <c r="AB37" s="138"/>
      <c r="AC37" s="52"/>
      <c r="AD37" s="52"/>
      <c r="AE37" s="52"/>
      <c r="AF37" s="52"/>
      <c r="AG37" s="52"/>
      <c r="AH37" s="52"/>
      <c r="AI37" s="52"/>
      <c r="AJ37" s="52"/>
      <c r="AK37" s="52"/>
      <c r="AL37" s="52"/>
      <c r="AM37" s="52"/>
    </row>
    <row r="38" ht="16.5" customHeight="1" spans="2:39">
      <c r="B38" s="118" t="s">
        <v>52</v>
      </c>
      <c r="C38" s="31"/>
      <c r="D38" s="31"/>
      <c r="E38" s="31"/>
      <c r="F38" s="31"/>
      <c r="G38" s="31"/>
      <c r="H38" s="31"/>
      <c r="I38" s="190"/>
      <c r="J38" s="138"/>
      <c r="K38" s="191"/>
      <c r="L38" s="192"/>
      <c r="M38" s="194" t="s">
        <v>52</v>
      </c>
      <c r="N38" s="31"/>
      <c r="O38" s="31"/>
      <c r="P38" s="31"/>
      <c r="Q38" s="31"/>
      <c r="R38" s="31"/>
      <c r="S38" s="31"/>
      <c r="T38" s="190"/>
      <c r="U38" s="138"/>
      <c r="V38" s="138"/>
      <c r="W38" s="138"/>
      <c r="X38" s="138"/>
      <c r="Y38" s="138"/>
      <c r="Z38" s="138"/>
      <c r="AA38" s="138"/>
      <c r="AB38" s="138"/>
      <c r="AC38" s="52"/>
      <c r="AD38" s="52"/>
      <c r="AE38" s="52"/>
      <c r="AF38" s="52"/>
      <c r="AG38" s="52"/>
      <c r="AH38" s="52"/>
      <c r="AI38" s="52"/>
      <c r="AJ38" s="52"/>
      <c r="AK38" s="52"/>
      <c r="AL38" s="52"/>
      <c r="AM38" s="52"/>
    </row>
    <row r="39" ht="16.5" customHeight="1" spans="2:39">
      <c r="B39" s="146"/>
      <c r="C39" s="147"/>
      <c r="D39" s="147"/>
      <c r="E39" s="147"/>
      <c r="F39" s="147"/>
      <c r="G39" s="147"/>
      <c r="H39" s="147"/>
      <c r="I39" s="217"/>
      <c r="J39" s="138"/>
      <c r="K39" s="191"/>
      <c r="L39" s="192"/>
      <c r="M39" s="218"/>
      <c r="N39" s="147"/>
      <c r="O39" s="147"/>
      <c r="P39" s="147"/>
      <c r="Q39" s="147"/>
      <c r="R39" s="147"/>
      <c r="S39" s="147"/>
      <c r="T39" s="217"/>
      <c r="U39" s="138"/>
      <c r="V39" s="138"/>
      <c r="W39" s="138"/>
      <c r="X39" s="138"/>
      <c r="Y39" s="138"/>
      <c r="Z39" s="138"/>
      <c r="AA39" s="138"/>
      <c r="AB39" s="138"/>
      <c r="AC39" s="52"/>
      <c r="AD39" s="52"/>
      <c r="AE39" s="52"/>
      <c r="AF39" s="52"/>
      <c r="AG39" s="52"/>
      <c r="AH39" s="52"/>
      <c r="AI39" s="52"/>
      <c r="AJ39" s="52"/>
      <c r="AK39" s="52"/>
      <c r="AL39" s="52"/>
      <c r="AM39" s="52"/>
    </row>
    <row r="40" ht="16.5" customHeight="1" spans="2:39">
      <c r="B40" s="118" t="s">
        <v>53</v>
      </c>
      <c r="C40" s="31"/>
      <c r="D40" s="31"/>
      <c r="E40" s="31"/>
      <c r="F40" s="31"/>
      <c r="G40" s="31"/>
      <c r="H40" s="31"/>
      <c r="I40" s="190"/>
      <c r="J40" s="138"/>
      <c r="K40" s="191"/>
      <c r="L40" s="192"/>
      <c r="M40" s="194" t="s">
        <v>53</v>
      </c>
      <c r="N40" s="31"/>
      <c r="O40" s="31"/>
      <c r="P40" s="31"/>
      <c r="Q40" s="31"/>
      <c r="R40" s="31"/>
      <c r="S40" s="31"/>
      <c r="T40" s="190"/>
      <c r="U40" s="138"/>
      <c r="V40" s="138"/>
      <c r="W40" s="138"/>
      <c r="X40" s="138"/>
      <c r="Y40" s="138"/>
      <c r="Z40" s="138"/>
      <c r="AA40" s="138"/>
      <c r="AB40" s="138"/>
      <c r="AC40" s="52"/>
      <c r="AD40" s="52"/>
      <c r="AE40" s="52"/>
      <c r="AF40" s="52"/>
      <c r="AG40" s="52"/>
      <c r="AH40" s="52"/>
      <c r="AI40" s="52"/>
      <c r="AJ40" s="52"/>
      <c r="AK40" s="52"/>
      <c r="AL40" s="52"/>
      <c r="AM40" s="52"/>
    </row>
    <row r="41" ht="16.5" customHeight="1" spans="2:39">
      <c r="B41" s="133" t="s">
        <v>8</v>
      </c>
      <c r="C41" s="137" t="s">
        <v>54</v>
      </c>
      <c r="D41" s="148"/>
      <c r="E41" s="137"/>
      <c r="F41" s="138"/>
      <c r="G41" s="149"/>
      <c r="H41" s="150"/>
      <c r="I41" s="219">
        <f>I36/12</f>
        <v>121.629166666667</v>
      </c>
      <c r="J41" s="138"/>
      <c r="K41" s="191"/>
      <c r="L41" s="192"/>
      <c r="M41" s="201" t="s">
        <v>8</v>
      </c>
      <c r="N41" s="137" t="s">
        <v>54</v>
      </c>
      <c r="O41" s="148"/>
      <c r="P41" s="137"/>
      <c r="Q41" s="138"/>
      <c r="R41" s="149"/>
      <c r="S41" s="150"/>
      <c r="T41" s="219">
        <v>0</v>
      </c>
      <c r="U41" s="138"/>
      <c r="V41" s="138"/>
      <c r="W41" s="138"/>
      <c r="X41" s="138"/>
      <c r="Y41" s="138"/>
      <c r="Z41" s="138"/>
      <c r="AA41" s="138"/>
      <c r="AB41" s="138"/>
      <c r="AC41" s="52"/>
      <c r="AD41" s="52"/>
      <c r="AE41" s="52"/>
      <c r="AF41" s="52"/>
      <c r="AG41" s="52"/>
      <c r="AH41" s="52"/>
      <c r="AI41" s="52"/>
      <c r="AJ41" s="52"/>
      <c r="AK41" s="52"/>
      <c r="AL41" s="52"/>
      <c r="AM41" s="52"/>
    </row>
    <row r="42" ht="16.5" customHeight="1" spans="2:39">
      <c r="B42" s="133" t="s">
        <v>11</v>
      </c>
      <c r="C42" s="137" t="s">
        <v>55</v>
      </c>
      <c r="D42" s="148"/>
      <c r="E42" s="137"/>
      <c r="F42" s="138"/>
      <c r="G42" s="149"/>
      <c r="H42" s="150"/>
      <c r="I42" s="219">
        <f>(I36+I36/3)/12</f>
        <v>162.172222222222</v>
      </c>
      <c r="J42" s="138"/>
      <c r="K42" s="191"/>
      <c r="L42" s="192"/>
      <c r="M42" s="201" t="s">
        <v>11</v>
      </c>
      <c r="N42" s="137" t="s">
        <v>55</v>
      </c>
      <c r="O42" s="148"/>
      <c r="P42" s="137"/>
      <c r="Q42" s="138"/>
      <c r="R42" s="149"/>
      <c r="S42" s="150"/>
      <c r="T42" s="219">
        <v>0</v>
      </c>
      <c r="U42" s="138"/>
      <c r="V42" s="138"/>
      <c r="W42" s="138"/>
      <c r="X42" s="138"/>
      <c r="Y42" s="138"/>
      <c r="Z42" s="138"/>
      <c r="AA42" s="138"/>
      <c r="AB42" s="138"/>
      <c r="AC42" s="52"/>
      <c r="AD42" s="52"/>
      <c r="AE42" s="52"/>
      <c r="AF42" s="52"/>
      <c r="AG42" s="52"/>
      <c r="AH42" s="52"/>
      <c r="AI42" s="52"/>
      <c r="AJ42" s="52"/>
      <c r="AK42" s="52"/>
      <c r="AL42" s="52"/>
      <c r="AM42" s="52"/>
    </row>
    <row r="43" ht="16.5" customHeight="1" spans="2:39">
      <c r="B43" s="144" t="s">
        <v>50</v>
      </c>
      <c r="C43" s="31"/>
      <c r="D43" s="31"/>
      <c r="E43" s="31"/>
      <c r="F43" s="31"/>
      <c r="G43" s="31"/>
      <c r="H43" s="31"/>
      <c r="I43" s="213">
        <f>SUM(I41:I42)</f>
        <v>283.801388888889</v>
      </c>
      <c r="J43" s="138"/>
      <c r="K43" s="191"/>
      <c r="L43" s="192"/>
      <c r="M43" s="214" t="s">
        <v>50</v>
      </c>
      <c r="N43" s="31"/>
      <c r="O43" s="31"/>
      <c r="P43" s="31"/>
      <c r="Q43" s="31"/>
      <c r="R43" s="31"/>
      <c r="S43" s="31"/>
      <c r="T43" s="213">
        <f>SUM(T41:T42)</f>
        <v>0</v>
      </c>
      <c r="U43" s="138"/>
      <c r="V43" s="138"/>
      <c r="W43" s="138"/>
      <c r="X43" s="138"/>
      <c r="Y43" s="138"/>
      <c r="Z43" s="138"/>
      <c r="AA43" s="138"/>
      <c r="AB43" s="138"/>
      <c r="AC43" s="52"/>
      <c r="AD43" s="52"/>
      <c r="AE43" s="52"/>
      <c r="AF43" s="52"/>
      <c r="AG43" s="52"/>
      <c r="AH43" s="52"/>
      <c r="AI43" s="52"/>
      <c r="AJ43" s="52"/>
      <c r="AK43" s="52"/>
      <c r="AL43" s="52"/>
      <c r="AM43" s="52"/>
    </row>
    <row r="44" ht="33.75" customHeight="1" spans="2:39">
      <c r="B44" s="151" t="s">
        <v>56</v>
      </c>
      <c r="C44" s="31"/>
      <c r="D44" s="31"/>
      <c r="E44" s="31"/>
      <c r="F44" s="31"/>
      <c r="G44" s="31"/>
      <c r="H44" s="31"/>
      <c r="I44" s="190"/>
      <c r="J44" s="138"/>
      <c r="K44" s="191"/>
      <c r="L44" s="192"/>
      <c r="M44" s="220" t="s">
        <v>56</v>
      </c>
      <c r="N44" s="31"/>
      <c r="O44" s="31"/>
      <c r="P44" s="31"/>
      <c r="Q44" s="31"/>
      <c r="R44" s="31"/>
      <c r="S44" s="31"/>
      <c r="T44" s="190"/>
      <c r="U44" s="138"/>
      <c r="V44" s="138"/>
      <c r="W44" s="138"/>
      <c r="X44" s="138"/>
      <c r="Y44" s="138"/>
      <c r="Z44" s="138"/>
      <c r="AA44" s="138"/>
      <c r="AB44" s="138"/>
      <c r="AC44" s="52"/>
      <c r="AD44" s="52"/>
      <c r="AE44" s="52"/>
      <c r="AF44" s="52"/>
      <c r="AG44" s="52"/>
      <c r="AH44" s="52"/>
      <c r="AI44" s="52"/>
      <c r="AJ44" s="52"/>
      <c r="AK44" s="52"/>
      <c r="AL44" s="52"/>
      <c r="AM44" s="52"/>
    </row>
    <row r="45" ht="16.5" customHeight="1" spans="1:39">
      <c r="A45" s="52"/>
      <c r="B45" s="118" t="s">
        <v>57</v>
      </c>
      <c r="C45" s="31"/>
      <c r="D45" s="31"/>
      <c r="E45" s="31"/>
      <c r="F45" s="31"/>
      <c r="G45" s="31"/>
      <c r="H45" s="31"/>
      <c r="I45" s="190"/>
      <c r="J45" s="138"/>
      <c r="K45" s="191"/>
      <c r="L45" s="192"/>
      <c r="M45" s="194" t="s">
        <v>57</v>
      </c>
      <c r="N45" s="31"/>
      <c r="O45" s="31"/>
      <c r="P45" s="31"/>
      <c r="Q45" s="31"/>
      <c r="R45" s="31"/>
      <c r="S45" s="31"/>
      <c r="T45" s="190"/>
      <c r="U45" s="138"/>
      <c r="V45" s="138"/>
      <c r="W45" s="138"/>
      <c r="X45" s="138"/>
      <c r="Y45" s="138"/>
      <c r="Z45" s="138"/>
      <c r="AA45" s="138"/>
      <c r="AB45" s="138"/>
      <c r="AC45" s="52"/>
      <c r="AD45" s="52"/>
      <c r="AE45" s="52"/>
      <c r="AF45" s="52"/>
      <c r="AG45" s="52"/>
      <c r="AH45" s="52"/>
      <c r="AI45" s="52"/>
      <c r="AJ45" s="52"/>
      <c r="AK45" s="52"/>
      <c r="AL45" s="52"/>
      <c r="AM45" s="52"/>
    </row>
    <row r="46" ht="16.5" customHeight="1" spans="1:39">
      <c r="A46" s="52"/>
      <c r="B46" s="133" t="s">
        <v>8</v>
      </c>
      <c r="C46" s="52" t="s">
        <v>58</v>
      </c>
      <c r="D46" s="52"/>
      <c r="E46" s="138"/>
      <c r="F46" s="138"/>
      <c r="G46" s="149"/>
      <c r="H46" s="150">
        <v>0.2</v>
      </c>
      <c r="I46" s="219">
        <f t="shared" ref="I46:I53" si="0">SUM($I$36,$I$43)*H46</f>
        <v>348.670277777778</v>
      </c>
      <c r="J46" s="138"/>
      <c r="K46" s="191"/>
      <c r="L46" s="192"/>
      <c r="M46" s="201" t="s">
        <v>8</v>
      </c>
      <c r="N46" s="52" t="s">
        <v>58</v>
      </c>
      <c r="O46" s="52"/>
      <c r="P46" s="138"/>
      <c r="Q46" s="138"/>
      <c r="R46" s="149"/>
      <c r="S46" s="150">
        <v>0.2</v>
      </c>
      <c r="T46" s="219">
        <f t="shared" ref="T46:T53" si="1">SUM($T$36,$T$43)*S46</f>
        <v>291.91</v>
      </c>
      <c r="U46" s="138"/>
      <c r="V46" s="138"/>
      <c r="W46" s="138"/>
      <c r="X46" s="138"/>
      <c r="Y46" s="138"/>
      <c r="Z46" s="138"/>
      <c r="AA46" s="138"/>
      <c r="AB46" s="138"/>
      <c r="AC46" s="52"/>
      <c r="AD46" s="52"/>
      <c r="AE46" s="52"/>
      <c r="AF46" s="52"/>
      <c r="AG46" s="52"/>
      <c r="AH46" s="52"/>
      <c r="AI46" s="52"/>
      <c r="AJ46" s="52"/>
      <c r="AK46" s="52"/>
      <c r="AL46" s="52"/>
      <c r="AM46" s="52"/>
    </row>
    <row r="47" ht="16.5" customHeight="1" spans="1:39">
      <c r="A47" s="52"/>
      <c r="B47" s="133" t="s">
        <v>11</v>
      </c>
      <c r="C47" s="52" t="s">
        <v>59</v>
      </c>
      <c r="D47" s="52"/>
      <c r="E47" s="152"/>
      <c r="H47" s="150">
        <v>0.015</v>
      </c>
      <c r="I47" s="219">
        <f t="shared" si="0"/>
        <v>26.1502708333333</v>
      </c>
      <c r="J47" s="138"/>
      <c r="K47" s="191"/>
      <c r="L47" s="192"/>
      <c r="M47" s="201" t="s">
        <v>11</v>
      </c>
      <c r="N47" s="52" t="s">
        <v>59</v>
      </c>
      <c r="O47" s="52"/>
      <c r="P47" s="152"/>
      <c r="S47" s="150">
        <v>0.015</v>
      </c>
      <c r="T47" s="219">
        <f t="shared" si="1"/>
        <v>21.89325</v>
      </c>
      <c r="U47" s="138"/>
      <c r="V47" s="138"/>
      <c r="W47" s="138"/>
      <c r="X47" s="138"/>
      <c r="Y47" s="138"/>
      <c r="Z47" s="138"/>
      <c r="AA47" s="138"/>
      <c r="AB47" s="138"/>
      <c r="AC47" s="52"/>
      <c r="AD47" s="52"/>
      <c r="AE47" s="52"/>
      <c r="AF47" s="52"/>
      <c r="AG47" s="52"/>
      <c r="AH47" s="52"/>
      <c r="AI47" s="52"/>
      <c r="AJ47" s="52"/>
      <c r="AK47" s="52"/>
      <c r="AL47" s="52"/>
      <c r="AM47" s="52"/>
    </row>
    <row r="48" ht="16.5" customHeight="1" spans="1:39">
      <c r="A48" s="52"/>
      <c r="B48" s="133" t="s">
        <v>19</v>
      </c>
      <c r="C48" s="52" t="s">
        <v>60</v>
      </c>
      <c r="D48" s="52"/>
      <c r="H48" s="150">
        <v>0.01</v>
      </c>
      <c r="I48" s="219">
        <f t="shared" si="0"/>
        <v>17.4335138888889</v>
      </c>
      <c r="J48" s="138"/>
      <c r="K48" s="191"/>
      <c r="L48" s="192"/>
      <c r="M48" s="201" t="s">
        <v>19</v>
      </c>
      <c r="N48" s="52" t="s">
        <v>60</v>
      </c>
      <c r="O48" s="52"/>
      <c r="S48" s="150">
        <v>0.01</v>
      </c>
      <c r="T48" s="219">
        <f t="shared" si="1"/>
        <v>14.5955</v>
      </c>
      <c r="U48" s="138"/>
      <c r="V48" s="138"/>
      <c r="W48" s="138"/>
      <c r="X48" s="138"/>
      <c r="Y48" s="138"/>
      <c r="Z48" s="138"/>
      <c r="AA48" s="138"/>
      <c r="AB48" s="138"/>
      <c r="AC48" s="52"/>
      <c r="AD48" s="52"/>
      <c r="AE48" s="52"/>
      <c r="AF48" s="52"/>
      <c r="AG48" s="52"/>
      <c r="AH48" s="52"/>
      <c r="AI48" s="52"/>
      <c r="AJ48" s="52"/>
      <c r="AK48" s="52"/>
      <c r="AL48" s="52"/>
      <c r="AM48" s="52"/>
    </row>
    <row r="49" ht="16.5" customHeight="1" spans="1:39">
      <c r="A49" s="52"/>
      <c r="B49" s="133" t="s">
        <v>21</v>
      </c>
      <c r="C49" s="52" t="s">
        <v>61</v>
      </c>
      <c r="D49" s="52"/>
      <c r="H49" s="150">
        <v>0.002</v>
      </c>
      <c r="I49" s="219">
        <f t="shared" si="0"/>
        <v>3.48670277777778</v>
      </c>
      <c r="J49" s="138"/>
      <c r="K49" s="191"/>
      <c r="L49" s="192"/>
      <c r="M49" s="201" t="s">
        <v>21</v>
      </c>
      <c r="N49" s="52" t="s">
        <v>61</v>
      </c>
      <c r="O49" s="52"/>
      <c r="S49" s="150">
        <v>0.002</v>
      </c>
      <c r="T49" s="219">
        <f t="shared" si="1"/>
        <v>2.9191</v>
      </c>
      <c r="U49" s="138"/>
      <c r="V49" s="138"/>
      <c r="W49" s="138"/>
      <c r="X49" s="138"/>
      <c r="Y49" s="138"/>
      <c r="Z49" s="138"/>
      <c r="AA49" s="138"/>
      <c r="AB49" s="138"/>
      <c r="AC49" s="52"/>
      <c r="AD49" s="52"/>
      <c r="AE49" s="52"/>
      <c r="AF49" s="52"/>
      <c r="AG49" s="52"/>
      <c r="AH49" s="52"/>
      <c r="AI49" s="52"/>
      <c r="AJ49" s="52"/>
      <c r="AK49" s="52"/>
      <c r="AL49" s="52"/>
      <c r="AM49" s="52"/>
    </row>
    <row r="50" ht="16.5" customHeight="1" spans="1:39">
      <c r="A50" s="52"/>
      <c r="B50" s="133" t="s">
        <v>44</v>
      </c>
      <c r="C50" s="52" t="s">
        <v>62</v>
      </c>
      <c r="D50" s="52"/>
      <c r="H50" s="150">
        <v>0.025</v>
      </c>
      <c r="I50" s="219">
        <f t="shared" si="0"/>
        <v>43.5837847222222</v>
      </c>
      <c r="J50" s="138"/>
      <c r="K50" s="191"/>
      <c r="L50" s="192"/>
      <c r="M50" s="201" t="s">
        <v>44</v>
      </c>
      <c r="N50" s="52" t="s">
        <v>62</v>
      </c>
      <c r="O50" s="52"/>
      <c r="S50" s="150">
        <v>0.025</v>
      </c>
      <c r="T50" s="219">
        <f t="shared" si="1"/>
        <v>36.48875</v>
      </c>
      <c r="U50" s="138"/>
      <c r="V50" s="138"/>
      <c r="W50" s="138"/>
      <c r="X50" s="138"/>
      <c r="Y50" s="138"/>
      <c r="Z50" s="138"/>
      <c r="AA50" s="138"/>
      <c r="AB50" s="138"/>
      <c r="AC50" s="52"/>
      <c r="AD50" s="52"/>
      <c r="AE50" s="52"/>
      <c r="AF50" s="52"/>
      <c r="AG50" s="52"/>
      <c r="AH50" s="52"/>
      <c r="AI50" s="52"/>
      <c r="AJ50" s="52"/>
      <c r="AK50" s="52"/>
      <c r="AL50" s="52"/>
      <c r="AM50" s="52"/>
    </row>
    <row r="51" ht="16.5" customHeight="1" spans="1:39">
      <c r="A51" s="52"/>
      <c r="B51" s="133" t="s">
        <v>46</v>
      </c>
      <c r="C51" s="52" t="s">
        <v>63</v>
      </c>
      <c r="D51" s="52"/>
      <c r="E51" s="153"/>
      <c r="F51" s="153"/>
      <c r="G51" s="149"/>
      <c r="H51" s="150">
        <v>0.08</v>
      </c>
      <c r="I51" s="219">
        <f t="shared" si="0"/>
        <v>139.468111111111</v>
      </c>
      <c r="J51" s="138"/>
      <c r="K51" s="191"/>
      <c r="L51" s="192"/>
      <c r="M51" s="201" t="s">
        <v>46</v>
      </c>
      <c r="N51" s="52" t="s">
        <v>63</v>
      </c>
      <c r="O51" s="52"/>
      <c r="P51" s="153"/>
      <c r="Q51" s="153"/>
      <c r="R51" s="149"/>
      <c r="S51" s="150">
        <v>0.08</v>
      </c>
      <c r="T51" s="219">
        <f t="shared" si="1"/>
        <v>116.764</v>
      </c>
      <c r="U51" s="138"/>
      <c r="V51" s="138"/>
      <c r="W51" s="138"/>
      <c r="X51" s="138"/>
      <c r="Y51" s="138"/>
      <c r="Z51" s="138"/>
      <c r="AA51" s="138"/>
      <c r="AB51" s="138"/>
      <c r="AC51" s="52"/>
      <c r="AD51" s="52"/>
      <c r="AE51" s="52"/>
      <c r="AF51" s="52"/>
      <c r="AG51" s="52"/>
      <c r="AH51" s="52"/>
      <c r="AI51" s="52"/>
      <c r="AJ51" s="52"/>
      <c r="AK51" s="52"/>
      <c r="AL51" s="52"/>
      <c r="AM51" s="52"/>
    </row>
    <row r="52" ht="15.75" customHeight="1" spans="1:39">
      <c r="A52" s="52"/>
      <c r="B52" s="133" t="s">
        <v>48</v>
      </c>
      <c r="C52" s="75" t="s">
        <v>64</v>
      </c>
      <c r="D52" s="75"/>
      <c r="E52" s="154" t="s">
        <v>65</v>
      </c>
      <c r="H52" s="155">
        <v>0.02</v>
      </c>
      <c r="I52" s="219">
        <f t="shared" si="0"/>
        <v>34.8670277777778</v>
      </c>
      <c r="J52" s="138"/>
      <c r="K52" s="191"/>
      <c r="L52" s="192"/>
      <c r="M52" s="201" t="s">
        <v>48</v>
      </c>
      <c r="N52" s="75" t="s">
        <v>64</v>
      </c>
      <c r="O52" s="75"/>
      <c r="P52" s="154" t="s">
        <v>65</v>
      </c>
      <c r="S52" s="155">
        <v>0.02</v>
      </c>
      <c r="T52" s="219">
        <f t="shared" si="1"/>
        <v>29.191</v>
      </c>
      <c r="U52" s="138"/>
      <c r="V52" s="138"/>
      <c r="W52" s="138"/>
      <c r="X52" s="138"/>
      <c r="Y52" s="138"/>
      <c r="Z52" s="138"/>
      <c r="AA52" s="138"/>
      <c r="AB52" s="138"/>
      <c r="AC52" s="52"/>
      <c r="AD52" s="52"/>
      <c r="AE52" s="52"/>
      <c r="AF52" s="52"/>
      <c r="AG52" s="52"/>
      <c r="AH52" s="52"/>
      <c r="AI52" s="52"/>
      <c r="AJ52" s="52"/>
      <c r="AK52" s="52"/>
      <c r="AL52" s="52"/>
      <c r="AM52" s="52"/>
    </row>
    <row r="53" ht="16.5" customHeight="1" spans="1:39">
      <c r="A53" s="52"/>
      <c r="B53" s="133" t="s">
        <v>66</v>
      </c>
      <c r="C53" s="52" t="s">
        <v>67</v>
      </c>
      <c r="D53" s="52"/>
      <c r="E53" s="138"/>
      <c r="F53" s="138"/>
      <c r="G53" s="149"/>
      <c r="H53" s="150">
        <v>0.006</v>
      </c>
      <c r="I53" s="219">
        <f t="shared" si="0"/>
        <v>10.4601083333333</v>
      </c>
      <c r="J53" s="138"/>
      <c r="K53" s="191"/>
      <c r="L53" s="192"/>
      <c r="M53" s="201" t="s">
        <v>66</v>
      </c>
      <c r="N53" s="52" t="s">
        <v>67</v>
      </c>
      <c r="O53" s="52"/>
      <c r="P53" s="138"/>
      <c r="Q53" s="138"/>
      <c r="R53" s="149"/>
      <c r="S53" s="150">
        <v>0.006</v>
      </c>
      <c r="T53" s="219">
        <f t="shared" si="1"/>
        <v>8.7573</v>
      </c>
      <c r="U53" s="138"/>
      <c r="V53" s="138"/>
      <c r="W53" s="138"/>
      <c r="X53" s="138"/>
      <c r="Y53" s="138"/>
      <c r="Z53" s="138"/>
      <c r="AA53" s="138"/>
      <c r="AB53" s="138"/>
      <c r="AC53" s="52"/>
      <c r="AD53" s="52"/>
      <c r="AE53" s="52"/>
      <c r="AF53" s="52"/>
      <c r="AG53" s="52"/>
      <c r="AH53" s="52"/>
      <c r="AI53" s="52"/>
      <c r="AJ53" s="52"/>
      <c r="AK53" s="52"/>
      <c r="AL53" s="52"/>
      <c r="AM53" s="52"/>
    </row>
    <row r="54" ht="16.5" customHeight="1" spans="1:39">
      <c r="A54" s="52"/>
      <c r="B54" s="144" t="s">
        <v>68</v>
      </c>
      <c r="C54" s="31"/>
      <c r="D54" s="31"/>
      <c r="E54" s="31"/>
      <c r="F54" s="31"/>
      <c r="G54" s="31"/>
      <c r="H54" s="156">
        <f t="shared" ref="H54:I54" si="2">SUM(H46:H53)</f>
        <v>0.358</v>
      </c>
      <c r="I54" s="221">
        <f t="shared" si="2"/>
        <v>624.119797222222</v>
      </c>
      <c r="J54" s="138"/>
      <c r="K54" s="191"/>
      <c r="L54" s="192"/>
      <c r="M54" s="214" t="s">
        <v>68</v>
      </c>
      <c r="N54" s="31"/>
      <c r="O54" s="31"/>
      <c r="P54" s="31"/>
      <c r="Q54" s="31"/>
      <c r="R54" s="31"/>
      <c r="S54" s="156">
        <f t="shared" ref="S54:T54" si="3">SUM(S46:S53)</f>
        <v>0.358</v>
      </c>
      <c r="T54" s="221">
        <f t="shared" si="3"/>
        <v>522.5189</v>
      </c>
      <c r="U54" s="138"/>
      <c r="V54" s="138"/>
      <c r="W54" s="138"/>
      <c r="X54" s="138"/>
      <c r="Y54" s="138"/>
      <c r="Z54" s="138"/>
      <c r="AA54" s="138"/>
      <c r="AB54" s="138"/>
      <c r="AC54" s="52"/>
      <c r="AD54" s="52"/>
      <c r="AE54" s="52"/>
      <c r="AF54" s="52"/>
      <c r="AG54" s="52"/>
      <c r="AH54" s="52"/>
      <c r="AI54" s="52"/>
      <c r="AJ54" s="52"/>
      <c r="AK54" s="52"/>
      <c r="AL54" s="52"/>
      <c r="AM54" s="52"/>
    </row>
    <row r="55" ht="17.25" customHeight="1" spans="1:39">
      <c r="A55" s="52"/>
      <c r="B55" s="157" t="s">
        <v>69</v>
      </c>
      <c r="C55" s="10"/>
      <c r="D55" s="10"/>
      <c r="E55" s="10"/>
      <c r="F55" s="10"/>
      <c r="G55" s="10"/>
      <c r="H55" s="10"/>
      <c r="I55" s="195"/>
      <c r="J55" s="138"/>
      <c r="K55" s="191"/>
      <c r="L55" s="192"/>
      <c r="M55" s="222" t="s">
        <v>69</v>
      </c>
      <c r="N55" s="10"/>
      <c r="O55" s="10"/>
      <c r="P55" s="10"/>
      <c r="Q55" s="10"/>
      <c r="R55" s="10"/>
      <c r="S55" s="10"/>
      <c r="T55" s="195"/>
      <c r="U55" s="138"/>
      <c r="V55" s="138"/>
      <c r="W55" s="138"/>
      <c r="X55" s="138"/>
      <c r="Y55" s="138"/>
      <c r="Z55" s="138"/>
      <c r="AA55" s="138"/>
      <c r="AB55" s="138"/>
      <c r="AC55" s="52"/>
      <c r="AD55" s="52"/>
      <c r="AE55" s="52"/>
      <c r="AF55" s="52"/>
      <c r="AG55" s="52"/>
      <c r="AH55" s="52"/>
      <c r="AI55" s="52"/>
      <c r="AJ55" s="52"/>
      <c r="AK55" s="52"/>
      <c r="AL55" s="52"/>
      <c r="AM55" s="52"/>
    </row>
    <row r="56" ht="33" customHeight="1" spans="1:39">
      <c r="A56" s="52"/>
      <c r="B56" s="158" t="s">
        <v>70</v>
      </c>
      <c r="C56" s="31"/>
      <c r="D56" s="31"/>
      <c r="E56" s="31"/>
      <c r="F56" s="31"/>
      <c r="G56" s="31"/>
      <c r="H56" s="31"/>
      <c r="I56" s="190"/>
      <c r="J56" s="138"/>
      <c r="K56" s="191"/>
      <c r="L56" s="223" t="s">
        <v>70</v>
      </c>
      <c r="T56" s="179"/>
      <c r="U56" s="138"/>
      <c r="V56" s="138"/>
      <c r="W56" s="138"/>
      <c r="X56" s="138"/>
      <c r="Y56" s="138"/>
      <c r="Z56" s="138"/>
      <c r="AA56" s="138"/>
      <c r="AB56" s="138"/>
      <c r="AC56" s="52"/>
      <c r="AD56" s="52"/>
      <c r="AE56" s="52"/>
      <c r="AF56" s="52"/>
      <c r="AG56" s="52"/>
      <c r="AH56" s="52"/>
      <c r="AI56" s="52"/>
      <c r="AJ56" s="52"/>
      <c r="AK56" s="52"/>
      <c r="AL56" s="52"/>
      <c r="AM56" s="52"/>
    </row>
    <row r="57" ht="15.75" customHeight="1" spans="1:39">
      <c r="A57" s="52"/>
      <c r="B57" s="157" t="s">
        <v>71</v>
      </c>
      <c r="C57" s="10"/>
      <c r="D57" s="10"/>
      <c r="E57" s="10"/>
      <c r="F57" s="10"/>
      <c r="G57" s="10"/>
      <c r="H57" s="10"/>
      <c r="I57" s="195"/>
      <c r="J57" s="138"/>
      <c r="K57" s="191"/>
      <c r="L57" s="192"/>
      <c r="M57" s="222" t="s">
        <v>71</v>
      </c>
      <c r="N57" s="10"/>
      <c r="O57" s="10"/>
      <c r="P57" s="10"/>
      <c r="Q57" s="10"/>
      <c r="R57" s="10"/>
      <c r="S57" s="10"/>
      <c r="T57" s="195"/>
      <c r="U57" s="138"/>
      <c r="V57" s="138"/>
      <c r="W57" s="138"/>
      <c r="X57" s="138"/>
      <c r="Y57" s="138"/>
      <c r="Z57" s="138"/>
      <c r="AA57" s="138"/>
      <c r="AB57" s="138"/>
      <c r="AC57" s="52"/>
      <c r="AD57" s="52"/>
      <c r="AE57" s="52"/>
      <c r="AF57" s="52"/>
      <c r="AG57" s="52"/>
      <c r="AH57" s="52"/>
      <c r="AI57" s="52"/>
      <c r="AJ57" s="52"/>
      <c r="AK57" s="52"/>
      <c r="AL57" s="52"/>
      <c r="AM57" s="52"/>
    </row>
    <row r="58" ht="16.5" customHeight="1" spans="1:39">
      <c r="A58" s="52"/>
      <c r="B58" s="118" t="s">
        <v>72</v>
      </c>
      <c r="C58" s="31"/>
      <c r="D58" s="31"/>
      <c r="E58" s="31"/>
      <c r="F58" s="31"/>
      <c r="G58" s="31"/>
      <c r="H58" s="31"/>
      <c r="I58" s="190"/>
      <c r="J58" s="138"/>
      <c r="K58" s="191"/>
      <c r="L58" s="192"/>
      <c r="M58" s="194" t="s">
        <v>72</v>
      </c>
      <c r="N58" s="31"/>
      <c r="O58" s="31"/>
      <c r="P58" s="31"/>
      <c r="Q58" s="31"/>
      <c r="R58" s="31"/>
      <c r="S58" s="31"/>
      <c r="T58" s="190"/>
      <c r="U58" s="138"/>
      <c r="V58" s="138"/>
      <c r="W58" s="138"/>
      <c r="X58" s="138"/>
      <c r="Y58" s="138"/>
      <c r="Z58" s="138"/>
      <c r="AA58" s="138"/>
      <c r="AB58" s="138"/>
      <c r="AC58" s="52"/>
      <c r="AD58" s="52"/>
      <c r="AE58" s="52"/>
      <c r="AF58" s="52"/>
      <c r="AG58" s="52"/>
      <c r="AH58" s="52"/>
      <c r="AI58" s="52"/>
      <c r="AJ58" s="52"/>
      <c r="AK58" s="52"/>
      <c r="AL58" s="52"/>
      <c r="AM58" s="52"/>
    </row>
    <row r="59" ht="16.5" customHeight="1" spans="1:39">
      <c r="A59" s="52"/>
      <c r="B59" s="159"/>
      <c r="C59" s="52"/>
      <c r="D59" s="52"/>
      <c r="E59" s="160" t="s">
        <v>73</v>
      </c>
      <c r="F59" s="160" t="s">
        <v>74</v>
      </c>
      <c r="G59" s="160" t="s">
        <v>75</v>
      </c>
      <c r="H59" s="160" t="s">
        <v>76</v>
      </c>
      <c r="I59" s="224"/>
      <c r="J59" s="138"/>
      <c r="K59" s="191"/>
      <c r="L59" s="192"/>
      <c r="M59" s="52"/>
      <c r="N59" s="52"/>
      <c r="O59" s="52"/>
      <c r="P59" s="160" t="s">
        <v>73</v>
      </c>
      <c r="Q59" s="160" t="s">
        <v>74</v>
      </c>
      <c r="R59" s="160" t="s">
        <v>75</v>
      </c>
      <c r="S59" s="160" t="s">
        <v>76</v>
      </c>
      <c r="T59" s="224"/>
      <c r="U59" s="138"/>
      <c r="V59" s="138"/>
      <c r="W59" s="138"/>
      <c r="X59" s="138"/>
      <c r="Y59" s="138"/>
      <c r="Z59" s="138"/>
      <c r="AA59" s="138"/>
      <c r="AB59" s="138"/>
      <c r="AC59" s="52"/>
      <c r="AD59" s="52"/>
      <c r="AE59" s="52"/>
      <c r="AF59" s="52"/>
      <c r="AG59" s="52"/>
      <c r="AH59" s="52"/>
      <c r="AI59" s="52"/>
      <c r="AJ59" s="52"/>
      <c r="AK59" s="52"/>
      <c r="AL59" s="52"/>
      <c r="AM59" s="52"/>
    </row>
    <row r="60" ht="16.5" customHeight="1" spans="1:39">
      <c r="A60" s="52"/>
      <c r="B60" s="161" t="s">
        <v>8</v>
      </c>
      <c r="C60" s="52" t="s">
        <v>77</v>
      </c>
      <c r="D60" s="49"/>
      <c r="E60" s="49"/>
      <c r="F60" s="49"/>
      <c r="G60" s="49"/>
      <c r="H60" s="49"/>
      <c r="I60" s="202"/>
      <c r="J60" s="206"/>
      <c r="K60" s="207"/>
      <c r="L60" s="208"/>
      <c r="M60" s="225" t="s">
        <v>8</v>
      </c>
      <c r="N60" s="52" t="s">
        <v>77</v>
      </c>
      <c r="O60" s="49"/>
      <c r="P60" s="49"/>
      <c r="Q60" s="49"/>
      <c r="R60" s="49"/>
      <c r="S60" s="49"/>
      <c r="T60" s="202"/>
      <c r="U60" s="138"/>
      <c r="V60" s="138"/>
      <c r="W60" s="138"/>
      <c r="X60" s="138"/>
      <c r="Y60" s="138"/>
      <c r="Z60" s="138"/>
      <c r="AA60" s="138"/>
      <c r="AB60" s="138"/>
      <c r="AC60" s="52"/>
      <c r="AD60" s="52"/>
      <c r="AE60" s="52"/>
      <c r="AF60" s="52"/>
      <c r="AG60" s="52"/>
      <c r="AH60" s="52"/>
      <c r="AI60" s="52"/>
      <c r="AJ60" s="52"/>
      <c r="AK60" s="52"/>
      <c r="AL60" s="52"/>
      <c r="AM60" s="52"/>
    </row>
    <row r="61" ht="16.5" customHeight="1" spans="1:39">
      <c r="A61" s="52"/>
      <c r="B61" s="162" t="s">
        <v>11</v>
      </c>
      <c r="C61" s="163" t="s">
        <v>78</v>
      </c>
      <c r="D61" s="164"/>
      <c r="E61" s="165">
        <v>20.98</v>
      </c>
      <c r="F61" s="55">
        <v>1</v>
      </c>
      <c r="G61" s="166">
        <v>26</v>
      </c>
      <c r="H61" s="167"/>
      <c r="I61" s="226">
        <f>G61*F61*E61</f>
        <v>545.48</v>
      </c>
      <c r="J61" s="227"/>
      <c r="K61" s="228"/>
      <c r="L61" s="229"/>
      <c r="M61" s="230" t="s">
        <v>11</v>
      </c>
      <c r="N61" s="163" t="s">
        <v>78</v>
      </c>
      <c r="O61" s="164"/>
      <c r="P61" s="165">
        <v>20.98</v>
      </c>
      <c r="Q61" s="55">
        <v>1</v>
      </c>
      <c r="R61" s="166">
        <f>G61</f>
        <v>26</v>
      </c>
      <c r="S61" s="167"/>
      <c r="T61" s="226">
        <f>R61*Q61*P61</f>
        <v>545.48</v>
      </c>
      <c r="U61" s="138"/>
      <c r="V61" s="138"/>
      <c r="W61" s="138"/>
      <c r="X61" s="138"/>
      <c r="Y61" s="138"/>
      <c r="Z61" s="138"/>
      <c r="AA61" s="138"/>
      <c r="AB61" s="138"/>
      <c r="AC61" s="52"/>
      <c r="AD61" s="52"/>
      <c r="AE61" s="52"/>
      <c r="AF61" s="52"/>
      <c r="AG61" s="52"/>
      <c r="AH61" s="52"/>
      <c r="AI61" s="52"/>
      <c r="AJ61" s="52"/>
      <c r="AK61" s="52"/>
      <c r="AL61" s="52"/>
      <c r="AM61" s="52"/>
    </row>
    <row r="62" ht="15.75" customHeight="1" spans="1:39">
      <c r="A62" s="52"/>
      <c r="B62" s="168"/>
      <c r="C62" s="52" t="s">
        <v>79</v>
      </c>
      <c r="D62" s="49"/>
      <c r="E62" s="49"/>
      <c r="F62" s="49"/>
      <c r="G62" s="49"/>
      <c r="H62" s="169">
        <v>0.01</v>
      </c>
      <c r="I62" s="202">
        <f>I61*H62</f>
        <v>5.4548</v>
      </c>
      <c r="J62" s="138"/>
      <c r="K62" s="191"/>
      <c r="L62" s="192"/>
      <c r="N62" s="52" t="s">
        <v>79</v>
      </c>
      <c r="O62" s="49"/>
      <c r="P62" s="49"/>
      <c r="Q62" s="49"/>
      <c r="R62" s="49"/>
      <c r="S62" s="169">
        <v>0.01</v>
      </c>
      <c r="T62" s="202">
        <f>T61*S62</f>
        <v>5.4548</v>
      </c>
      <c r="U62" s="138"/>
      <c r="V62" s="138"/>
      <c r="W62" s="138"/>
      <c r="X62" s="138"/>
      <c r="Y62" s="138"/>
      <c r="Z62" s="138"/>
      <c r="AA62" s="138"/>
      <c r="AB62" s="138"/>
      <c r="AC62" s="52"/>
      <c r="AD62" s="52"/>
      <c r="AE62" s="52"/>
      <c r="AF62" s="52"/>
      <c r="AG62" s="52"/>
      <c r="AH62" s="52"/>
      <c r="AI62" s="52"/>
      <c r="AJ62" s="52"/>
      <c r="AK62" s="52"/>
      <c r="AL62" s="52"/>
      <c r="AM62" s="52"/>
    </row>
    <row r="63" ht="15.75" customHeight="1" spans="1:39">
      <c r="A63" s="52"/>
      <c r="B63" s="170"/>
      <c r="C63" s="171" t="s">
        <v>50</v>
      </c>
      <c r="D63" s="171"/>
      <c r="E63" s="172"/>
      <c r="F63" s="28"/>
      <c r="G63" s="28"/>
      <c r="H63" s="28"/>
      <c r="I63" s="231">
        <f>I61-I62</f>
        <v>540.0252</v>
      </c>
      <c r="J63" s="138"/>
      <c r="K63" s="191"/>
      <c r="L63" s="192"/>
      <c r="M63" s="28"/>
      <c r="N63" s="171" t="s">
        <v>50</v>
      </c>
      <c r="O63" s="171"/>
      <c r="P63" s="172"/>
      <c r="Q63" s="28"/>
      <c r="R63" s="28"/>
      <c r="S63" s="28"/>
      <c r="T63" s="231">
        <f>T61-T62</f>
        <v>540.0252</v>
      </c>
      <c r="U63" s="138"/>
      <c r="V63" s="138"/>
      <c r="W63" s="138"/>
      <c r="X63" s="138"/>
      <c r="Y63" s="138"/>
      <c r="Z63" s="138"/>
      <c r="AA63" s="138"/>
      <c r="AB63" s="138"/>
      <c r="AC63" s="52"/>
      <c r="AD63" s="52"/>
      <c r="AE63" s="52"/>
      <c r="AF63" s="52"/>
      <c r="AG63" s="52"/>
      <c r="AH63" s="52"/>
      <c r="AI63" s="52"/>
      <c r="AJ63" s="52"/>
      <c r="AK63" s="52"/>
      <c r="AL63" s="52"/>
      <c r="AM63" s="52"/>
    </row>
    <row r="64" ht="15.75" customHeight="1" spans="1:39">
      <c r="A64" s="52"/>
      <c r="B64" s="173" t="s">
        <v>19</v>
      </c>
      <c r="C64" s="174" t="s">
        <v>80</v>
      </c>
      <c r="D64" s="174"/>
      <c r="E64" s="175"/>
      <c r="F64" s="31"/>
      <c r="G64" s="31"/>
      <c r="H64" s="31"/>
      <c r="I64" s="232">
        <v>0</v>
      </c>
      <c r="J64" s="138"/>
      <c r="K64" s="191"/>
      <c r="L64" s="192"/>
      <c r="M64" s="233" t="s">
        <v>19</v>
      </c>
      <c r="N64" s="174" t="s">
        <v>80</v>
      </c>
      <c r="O64" s="174"/>
      <c r="P64" s="175" t="s">
        <v>81</v>
      </c>
      <c r="Q64" s="31"/>
      <c r="R64" s="31"/>
      <c r="S64" s="31"/>
      <c r="T64" s="232">
        <v>0</v>
      </c>
      <c r="U64" s="138"/>
      <c r="V64" s="138"/>
      <c r="W64" s="138"/>
      <c r="X64" s="138"/>
      <c r="Y64" s="138"/>
      <c r="Z64" s="138"/>
      <c r="AA64" s="138"/>
      <c r="AB64" s="138"/>
      <c r="AC64" s="52"/>
      <c r="AD64" s="52"/>
      <c r="AE64" s="52"/>
      <c r="AF64" s="52"/>
      <c r="AG64" s="52"/>
      <c r="AH64" s="52"/>
      <c r="AI64" s="52"/>
      <c r="AJ64" s="52"/>
      <c r="AK64" s="52"/>
      <c r="AL64" s="52"/>
      <c r="AM64" s="52"/>
    </row>
    <row r="65" ht="15.75" customHeight="1" spans="1:39">
      <c r="A65" s="52"/>
      <c r="B65" s="161" t="s">
        <v>21</v>
      </c>
      <c r="C65" s="75" t="s">
        <v>82</v>
      </c>
      <c r="D65" s="75"/>
      <c r="E65" s="154"/>
      <c r="F65" s="154"/>
      <c r="G65" s="154"/>
      <c r="H65" s="154"/>
      <c r="I65" s="202">
        <v>0</v>
      </c>
      <c r="J65" s="138"/>
      <c r="K65" s="191"/>
      <c r="L65" s="192"/>
      <c r="M65" s="225" t="s">
        <v>21</v>
      </c>
      <c r="N65" s="75" t="s">
        <v>82</v>
      </c>
      <c r="O65" s="75"/>
      <c r="P65" s="154"/>
      <c r="Q65" s="154"/>
      <c r="R65" s="154"/>
      <c r="S65" s="154"/>
      <c r="T65" s="202">
        <v>0</v>
      </c>
      <c r="U65" s="138"/>
      <c r="V65" s="138"/>
      <c r="W65" s="138"/>
      <c r="X65" s="138"/>
      <c r="Y65" s="138"/>
      <c r="Z65" s="138"/>
      <c r="AA65" s="138"/>
      <c r="AB65" s="138"/>
      <c r="AC65" s="52"/>
      <c r="AD65" s="52"/>
      <c r="AE65" s="52"/>
      <c r="AF65" s="52"/>
      <c r="AG65" s="52"/>
      <c r="AH65" s="52"/>
      <c r="AI65" s="52"/>
      <c r="AJ65" s="52"/>
      <c r="AK65" s="52"/>
      <c r="AL65" s="52"/>
      <c r="AM65" s="52"/>
    </row>
    <row r="66" ht="15.75" customHeight="1" spans="1:39">
      <c r="A66" s="52"/>
      <c r="B66" s="161" t="s">
        <v>44</v>
      </c>
      <c r="C66" s="75" t="s">
        <v>83</v>
      </c>
      <c r="D66" s="75"/>
      <c r="E66" s="154"/>
      <c r="F66" s="154"/>
      <c r="G66" s="154"/>
      <c r="H66" s="154"/>
      <c r="I66" s="264">
        <v>100</v>
      </c>
      <c r="J66" s="138"/>
      <c r="K66" s="191"/>
      <c r="L66" s="192"/>
      <c r="M66" s="225" t="s">
        <v>44</v>
      </c>
      <c r="N66" s="75" t="s">
        <v>83</v>
      </c>
      <c r="O66" s="75"/>
      <c r="P66" s="154"/>
      <c r="Q66" s="154"/>
      <c r="R66" s="154"/>
      <c r="S66" s="154"/>
      <c r="T66" s="264">
        <v>100</v>
      </c>
      <c r="U66" s="138"/>
      <c r="V66" s="138"/>
      <c r="W66" s="138"/>
      <c r="X66" s="138"/>
      <c r="Y66" s="138"/>
      <c r="Z66" s="138"/>
      <c r="AA66" s="138"/>
      <c r="AB66" s="138"/>
      <c r="AC66" s="52"/>
      <c r="AD66" s="52"/>
      <c r="AE66" s="52"/>
      <c r="AF66" s="52"/>
      <c r="AG66" s="52"/>
      <c r="AH66" s="52"/>
      <c r="AI66" s="52"/>
      <c r="AJ66" s="52"/>
      <c r="AK66" s="52"/>
      <c r="AL66" s="52"/>
      <c r="AM66" s="52"/>
    </row>
    <row r="67" ht="15.75" customHeight="1" spans="1:39">
      <c r="A67" s="52"/>
      <c r="B67" s="235" t="s">
        <v>46</v>
      </c>
      <c r="C67" s="75" t="s">
        <v>84</v>
      </c>
      <c r="D67" s="75"/>
      <c r="E67" s="236"/>
      <c r="F67" s="75"/>
      <c r="G67" s="120"/>
      <c r="H67" s="120"/>
      <c r="I67" s="202">
        <v>0</v>
      </c>
      <c r="J67" s="138"/>
      <c r="K67" s="191"/>
      <c r="L67" s="192"/>
      <c r="M67" s="265" t="s">
        <v>46</v>
      </c>
      <c r="N67" s="75" t="s">
        <v>84</v>
      </c>
      <c r="O67" s="75"/>
      <c r="P67" s="236"/>
      <c r="Q67" s="75"/>
      <c r="R67" s="120"/>
      <c r="S67" s="120"/>
      <c r="T67" s="202">
        <v>0</v>
      </c>
      <c r="U67" s="138"/>
      <c r="V67" s="138"/>
      <c r="W67" s="138"/>
      <c r="X67" s="138"/>
      <c r="Y67" s="138"/>
      <c r="Z67" s="138"/>
      <c r="AA67" s="138"/>
      <c r="AB67" s="138"/>
      <c r="AC67" s="52"/>
      <c r="AD67" s="52"/>
      <c r="AE67" s="52"/>
      <c r="AF67" s="52"/>
      <c r="AG67" s="52"/>
      <c r="AH67" s="52"/>
      <c r="AI67" s="52"/>
      <c r="AJ67" s="52"/>
      <c r="AK67" s="52"/>
      <c r="AL67" s="52"/>
      <c r="AM67" s="52"/>
    </row>
    <row r="68" ht="16.5" customHeight="1" spans="1:39">
      <c r="A68" s="52"/>
      <c r="B68" s="118" t="s">
        <v>50</v>
      </c>
      <c r="C68" s="31"/>
      <c r="D68" s="31"/>
      <c r="E68" s="31"/>
      <c r="F68" s="31"/>
      <c r="G68" s="31"/>
      <c r="H68" s="31"/>
      <c r="I68" s="266">
        <f>I63+I64+I67+I65+I66</f>
        <v>640.0252</v>
      </c>
      <c r="J68" s="138"/>
      <c r="K68" s="191"/>
      <c r="L68" s="192"/>
      <c r="M68" s="194" t="s">
        <v>50</v>
      </c>
      <c r="N68" s="31"/>
      <c r="O68" s="31"/>
      <c r="P68" s="31"/>
      <c r="Q68" s="31"/>
      <c r="R68" s="31"/>
      <c r="S68" s="31"/>
      <c r="T68" s="266">
        <f>T63+T64+T67+T65+T66</f>
        <v>640.0252</v>
      </c>
      <c r="U68" s="138"/>
      <c r="V68" s="138"/>
      <c r="W68" s="138"/>
      <c r="X68" s="138"/>
      <c r="Y68" s="138"/>
      <c r="Z68" s="138"/>
      <c r="AA68" s="138"/>
      <c r="AB68" s="138"/>
      <c r="AC68" s="52"/>
      <c r="AD68" s="52"/>
      <c r="AE68" s="52"/>
      <c r="AF68" s="52"/>
      <c r="AG68" s="52"/>
      <c r="AH68" s="52"/>
      <c r="AI68" s="52"/>
      <c r="AJ68" s="52"/>
      <c r="AK68" s="52"/>
      <c r="AL68" s="52"/>
      <c r="AM68" s="52"/>
    </row>
    <row r="69" ht="16.5" customHeight="1" spans="1:39">
      <c r="A69" s="52"/>
      <c r="B69" s="237" t="s">
        <v>85</v>
      </c>
      <c r="C69" s="10"/>
      <c r="D69" s="10"/>
      <c r="E69" s="10"/>
      <c r="F69" s="10"/>
      <c r="G69" s="10"/>
      <c r="H69" s="10"/>
      <c r="I69" s="195"/>
      <c r="J69" s="138"/>
      <c r="K69" s="191"/>
      <c r="L69" s="192"/>
      <c r="M69" s="267" t="s">
        <v>85</v>
      </c>
      <c r="N69" s="10"/>
      <c r="O69" s="10"/>
      <c r="P69" s="10"/>
      <c r="Q69" s="10"/>
      <c r="R69" s="10"/>
      <c r="S69" s="10"/>
      <c r="T69" s="195"/>
      <c r="U69" s="138"/>
      <c r="V69" s="138"/>
      <c r="W69" s="138"/>
      <c r="X69" s="138"/>
      <c r="Y69" s="138"/>
      <c r="Z69" s="138"/>
      <c r="AA69" s="138"/>
      <c r="AB69" s="138"/>
      <c r="AC69" s="52"/>
      <c r="AD69" s="52"/>
      <c r="AE69" s="52"/>
      <c r="AF69" s="52"/>
      <c r="AG69" s="52"/>
      <c r="AH69" s="52"/>
      <c r="AI69" s="52"/>
      <c r="AJ69" s="52"/>
      <c r="AK69" s="52"/>
      <c r="AL69" s="52"/>
      <c r="AM69" s="52"/>
    </row>
    <row r="70" ht="33" customHeight="1" spans="1:39">
      <c r="A70" s="52"/>
      <c r="B70" s="237" t="s">
        <v>86</v>
      </c>
      <c r="C70" s="10"/>
      <c r="D70" s="10"/>
      <c r="E70" s="10"/>
      <c r="F70" s="10"/>
      <c r="G70" s="10"/>
      <c r="H70" s="10"/>
      <c r="I70" s="195"/>
      <c r="J70" s="138"/>
      <c r="K70" s="191"/>
      <c r="L70" s="192"/>
      <c r="M70" s="267" t="s">
        <v>86</v>
      </c>
      <c r="N70" s="10"/>
      <c r="O70" s="10"/>
      <c r="P70" s="10"/>
      <c r="Q70" s="10"/>
      <c r="R70" s="10"/>
      <c r="S70" s="10"/>
      <c r="T70" s="195"/>
      <c r="U70" s="138"/>
      <c r="V70" s="138"/>
      <c r="W70" s="138"/>
      <c r="X70" s="138"/>
      <c r="Y70" s="138"/>
      <c r="Z70" s="138"/>
      <c r="AA70" s="138"/>
      <c r="AB70" s="138"/>
      <c r="AC70" s="52"/>
      <c r="AD70" s="52"/>
      <c r="AE70" s="52"/>
      <c r="AF70" s="52"/>
      <c r="AG70" s="52"/>
      <c r="AH70" s="52"/>
      <c r="AI70" s="52"/>
      <c r="AJ70" s="52"/>
      <c r="AK70" s="52"/>
      <c r="AL70" s="52"/>
      <c r="AM70" s="52"/>
    </row>
    <row r="71" ht="15.75" customHeight="1" spans="1:39">
      <c r="A71" s="52"/>
      <c r="B71" s="237" t="s">
        <v>87</v>
      </c>
      <c r="C71" s="10"/>
      <c r="D71" s="10"/>
      <c r="E71" s="10"/>
      <c r="F71" s="10"/>
      <c r="G71" s="10"/>
      <c r="H71" s="10"/>
      <c r="I71" s="195"/>
      <c r="J71" s="138"/>
      <c r="K71" s="191"/>
      <c r="L71" s="192"/>
      <c r="M71" s="267" t="s">
        <v>87</v>
      </c>
      <c r="N71" s="10"/>
      <c r="O71" s="10"/>
      <c r="P71" s="10"/>
      <c r="Q71" s="10"/>
      <c r="R71" s="10"/>
      <c r="S71" s="10"/>
      <c r="T71" s="195"/>
      <c r="U71" s="138"/>
      <c r="V71" s="138"/>
      <c r="W71" s="138"/>
      <c r="X71" s="138"/>
      <c r="Y71" s="138"/>
      <c r="Z71" s="138"/>
      <c r="AA71" s="138"/>
      <c r="AB71" s="138"/>
      <c r="AC71" s="52"/>
      <c r="AD71" s="52"/>
      <c r="AE71" s="52"/>
      <c r="AF71" s="52"/>
      <c r="AG71" s="52"/>
      <c r="AH71" s="52"/>
      <c r="AI71" s="52"/>
      <c r="AJ71" s="52"/>
      <c r="AK71" s="52"/>
      <c r="AL71" s="52"/>
      <c r="AM71" s="52"/>
    </row>
    <row r="72" ht="15.75" customHeight="1" spans="1:39">
      <c r="A72" s="52"/>
      <c r="B72" s="151" t="s">
        <v>88</v>
      </c>
      <c r="C72" s="31"/>
      <c r="D72" s="31"/>
      <c r="E72" s="31"/>
      <c r="F72" s="31"/>
      <c r="G72" s="31"/>
      <c r="H72" s="31"/>
      <c r="I72" s="190"/>
      <c r="J72" s="138"/>
      <c r="K72" s="191"/>
      <c r="L72" s="192"/>
      <c r="M72" s="220" t="s">
        <v>88</v>
      </c>
      <c r="N72" s="31"/>
      <c r="O72" s="31"/>
      <c r="P72" s="31"/>
      <c r="Q72" s="31"/>
      <c r="R72" s="31"/>
      <c r="S72" s="31"/>
      <c r="T72" s="190"/>
      <c r="U72" s="138"/>
      <c r="V72" s="138"/>
      <c r="W72" s="138"/>
      <c r="X72" s="138"/>
      <c r="Y72" s="138"/>
      <c r="Z72" s="138"/>
      <c r="AA72" s="138"/>
      <c r="AB72" s="138"/>
      <c r="AC72" s="52"/>
      <c r="AD72" s="52"/>
      <c r="AE72" s="52"/>
      <c r="AF72" s="52"/>
      <c r="AG72" s="52"/>
      <c r="AH72" s="52"/>
      <c r="AI72" s="52"/>
      <c r="AJ72" s="52"/>
      <c r="AK72" s="52"/>
      <c r="AL72" s="52"/>
      <c r="AM72" s="52"/>
    </row>
    <row r="73" ht="40.5" customHeight="1" spans="1:39">
      <c r="A73" s="52"/>
      <c r="B73" s="151" t="s">
        <v>89</v>
      </c>
      <c r="C73" s="31"/>
      <c r="D73" s="31"/>
      <c r="E73" s="31"/>
      <c r="F73" s="31"/>
      <c r="G73" s="31"/>
      <c r="H73" s="31"/>
      <c r="I73" s="190"/>
      <c r="J73" s="138"/>
      <c r="K73" s="191"/>
      <c r="L73" s="192"/>
      <c r="M73" s="268" t="s">
        <v>89</v>
      </c>
      <c r="T73" s="179"/>
      <c r="U73" s="138"/>
      <c r="V73" s="138"/>
      <c r="W73" s="138"/>
      <c r="X73" s="138"/>
      <c r="Y73" s="138"/>
      <c r="Z73" s="138"/>
      <c r="AA73" s="138"/>
      <c r="AB73" s="138"/>
      <c r="AC73" s="52"/>
      <c r="AD73" s="52"/>
      <c r="AE73" s="52"/>
      <c r="AF73" s="52"/>
      <c r="AG73" s="52"/>
      <c r="AH73" s="52"/>
      <c r="AI73" s="52"/>
      <c r="AJ73" s="52"/>
      <c r="AK73" s="52"/>
      <c r="AL73" s="52"/>
      <c r="AM73" s="52"/>
    </row>
    <row r="74" ht="16.5" customHeight="1" spans="1:39">
      <c r="A74" s="52"/>
      <c r="B74" s="118" t="s">
        <v>90</v>
      </c>
      <c r="C74" s="31"/>
      <c r="D74" s="31"/>
      <c r="E74" s="31"/>
      <c r="F74" s="31"/>
      <c r="G74" s="31"/>
      <c r="H74" s="31"/>
      <c r="I74" s="190"/>
      <c r="J74" s="138"/>
      <c r="K74" s="191"/>
      <c r="L74" s="192"/>
      <c r="M74" s="269" t="s">
        <v>90</v>
      </c>
      <c r="N74" s="28"/>
      <c r="O74" s="28"/>
      <c r="P74" s="28"/>
      <c r="Q74" s="28"/>
      <c r="R74" s="28"/>
      <c r="S74" s="28"/>
      <c r="T74" s="215"/>
      <c r="U74" s="138"/>
      <c r="V74" s="138"/>
      <c r="W74" s="138"/>
      <c r="X74" s="138"/>
      <c r="Y74" s="138"/>
      <c r="Z74" s="138"/>
      <c r="AA74" s="138"/>
      <c r="AB74" s="138"/>
      <c r="AC74" s="52"/>
      <c r="AD74" s="52"/>
      <c r="AE74" s="52"/>
      <c r="AF74" s="52"/>
      <c r="AG74" s="52"/>
      <c r="AH74" s="52"/>
      <c r="AI74" s="52"/>
      <c r="AJ74" s="52"/>
      <c r="AK74" s="52"/>
      <c r="AL74" s="52"/>
      <c r="AM74" s="52"/>
    </row>
    <row r="75" ht="16.5" customHeight="1" spans="1:39">
      <c r="A75" s="52"/>
      <c r="B75" s="235" t="s">
        <v>91</v>
      </c>
      <c r="C75" s="137" t="s">
        <v>92</v>
      </c>
      <c r="D75" s="137"/>
      <c r="E75" s="238"/>
      <c r="F75" s="238"/>
      <c r="G75" s="120"/>
      <c r="H75" s="120"/>
      <c r="I75" s="202">
        <f>I43</f>
        <v>283.801388888889</v>
      </c>
      <c r="J75" s="138"/>
      <c r="K75" s="191"/>
      <c r="L75" s="192"/>
      <c r="M75" s="265" t="s">
        <v>91</v>
      </c>
      <c r="N75" s="137" t="s">
        <v>92</v>
      </c>
      <c r="O75" s="137"/>
      <c r="P75" s="238"/>
      <c r="Q75" s="238"/>
      <c r="R75" s="120"/>
      <c r="S75" s="120"/>
      <c r="T75" s="202">
        <f>T43</f>
        <v>0</v>
      </c>
      <c r="U75" s="138"/>
      <c r="V75" s="138"/>
      <c r="W75" s="138"/>
      <c r="X75" s="138"/>
      <c r="Y75" s="138"/>
      <c r="Z75" s="138"/>
      <c r="AA75" s="138"/>
      <c r="AB75" s="138"/>
      <c r="AC75" s="52"/>
      <c r="AD75" s="52"/>
      <c r="AE75" s="52"/>
      <c r="AF75" s="52"/>
      <c r="AG75" s="52"/>
      <c r="AH75" s="52"/>
      <c r="AI75" s="52"/>
      <c r="AJ75" s="52"/>
      <c r="AK75" s="52"/>
      <c r="AL75" s="52"/>
      <c r="AM75" s="52"/>
    </row>
    <row r="76" ht="16.5" customHeight="1" spans="1:39">
      <c r="A76" s="52"/>
      <c r="B76" s="235" t="s">
        <v>93</v>
      </c>
      <c r="C76" s="137" t="s">
        <v>94</v>
      </c>
      <c r="D76" s="137"/>
      <c r="E76" s="238"/>
      <c r="F76" s="238"/>
      <c r="G76" s="120"/>
      <c r="H76" s="120"/>
      <c r="I76" s="202">
        <f>I54</f>
        <v>624.119797222222</v>
      </c>
      <c r="J76" s="138"/>
      <c r="K76" s="191"/>
      <c r="L76" s="192"/>
      <c r="M76" s="265" t="s">
        <v>93</v>
      </c>
      <c r="N76" s="137" t="s">
        <v>94</v>
      </c>
      <c r="O76" s="137"/>
      <c r="P76" s="238"/>
      <c r="Q76" s="238"/>
      <c r="R76" s="120"/>
      <c r="S76" s="120"/>
      <c r="T76" s="202">
        <f>T54</f>
        <v>522.5189</v>
      </c>
      <c r="U76" s="138"/>
      <c r="V76" s="138"/>
      <c r="W76" s="138"/>
      <c r="X76" s="138"/>
      <c r="Y76" s="138"/>
      <c r="Z76" s="138"/>
      <c r="AA76" s="138"/>
      <c r="AB76" s="138"/>
      <c r="AC76" s="52"/>
      <c r="AD76" s="52"/>
      <c r="AE76" s="52"/>
      <c r="AF76" s="52"/>
      <c r="AG76" s="52"/>
      <c r="AH76" s="52"/>
      <c r="AI76" s="52"/>
      <c r="AJ76" s="52"/>
      <c r="AK76" s="52"/>
      <c r="AL76" s="52"/>
      <c r="AM76" s="52"/>
    </row>
    <row r="77" ht="16.5" customHeight="1" spans="1:39">
      <c r="A77" s="52"/>
      <c r="B77" s="235" t="s">
        <v>95</v>
      </c>
      <c r="C77" s="137" t="s">
        <v>96</v>
      </c>
      <c r="D77" s="137"/>
      <c r="E77" s="238"/>
      <c r="F77" s="238"/>
      <c r="G77" s="120"/>
      <c r="H77" s="120"/>
      <c r="I77" s="202">
        <f>I68</f>
        <v>640.0252</v>
      </c>
      <c r="J77" s="138"/>
      <c r="K77" s="191"/>
      <c r="L77" s="192"/>
      <c r="M77" s="265" t="s">
        <v>95</v>
      </c>
      <c r="N77" s="137" t="s">
        <v>96</v>
      </c>
      <c r="O77" s="137"/>
      <c r="P77" s="238"/>
      <c r="Q77" s="238"/>
      <c r="R77" s="120"/>
      <c r="S77" s="120"/>
      <c r="T77" s="202">
        <f>T68</f>
        <v>640.0252</v>
      </c>
      <c r="U77" s="138"/>
      <c r="V77" s="138"/>
      <c r="W77" s="138"/>
      <c r="X77" s="138"/>
      <c r="Y77" s="138"/>
      <c r="Z77" s="138"/>
      <c r="AA77" s="138"/>
      <c r="AB77" s="138"/>
      <c r="AC77" s="52"/>
      <c r="AD77" s="52"/>
      <c r="AE77" s="52"/>
      <c r="AF77" s="52"/>
      <c r="AG77" s="52"/>
      <c r="AH77" s="52"/>
      <c r="AI77" s="52"/>
      <c r="AJ77" s="52"/>
      <c r="AK77" s="52"/>
      <c r="AL77" s="52"/>
      <c r="AM77" s="52"/>
    </row>
    <row r="78" ht="16.5" customHeight="1" spans="1:39">
      <c r="A78" s="52"/>
      <c r="B78" s="118" t="s">
        <v>50</v>
      </c>
      <c r="C78" s="31"/>
      <c r="D78" s="31"/>
      <c r="E78" s="31"/>
      <c r="F78" s="31"/>
      <c r="G78" s="31"/>
      <c r="H78" s="31"/>
      <c r="I78" s="266">
        <f>SUM(I75:I77)</f>
        <v>1547.94638611111</v>
      </c>
      <c r="J78" s="138"/>
      <c r="K78" s="191"/>
      <c r="L78" s="192"/>
      <c r="M78" s="194" t="s">
        <v>50</v>
      </c>
      <c r="N78" s="31"/>
      <c r="O78" s="31"/>
      <c r="P78" s="31"/>
      <c r="Q78" s="31"/>
      <c r="R78" s="31"/>
      <c r="S78" s="31"/>
      <c r="T78" s="266">
        <f>SUM(T75:T77)</f>
        <v>1162.5441</v>
      </c>
      <c r="U78" s="138"/>
      <c r="V78" s="138"/>
      <c r="W78" s="138"/>
      <c r="X78" s="138"/>
      <c r="Y78" s="138"/>
      <c r="Z78" s="138"/>
      <c r="AA78" s="138"/>
      <c r="AB78" s="138"/>
      <c r="AC78" s="52"/>
      <c r="AD78" s="52"/>
      <c r="AE78" s="52"/>
      <c r="AF78" s="52"/>
      <c r="AG78" s="52"/>
      <c r="AH78" s="52"/>
      <c r="AI78" s="52"/>
      <c r="AJ78" s="52"/>
      <c r="AK78" s="52"/>
      <c r="AL78" s="52"/>
      <c r="AM78" s="52"/>
    </row>
    <row r="79" ht="16.5" customHeight="1" spans="1:39">
      <c r="A79" s="52"/>
      <c r="B79" s="239"/>
      <c r="C79" s="10"/>
      <c r="D79" s="10"/>
      <c r="E79" s="10"/>
      <c r="F79" s="10"/>
      <c r="G79" s="10"/>
      <c r="H79" s="10"/>
      <c r="I79" s="195"/>
      <c r="J79" s="138"/>
      <c r="K79" s="191"/>
      <c r="L79" s="192"/>
      <c r="M79" s="270"/>
      <c r="N79" s="10"/>
      <c r="O79" s="10"/>
      <c r="P79" s="10"/>
      <c r="Q79" s="10"/>
      <c r="R79" s="10"/>
      <c r="S79" s="10"/>
      <c r="T79" s="195"/>
      <c r="U79" s="138"/>
      <c r="V79" s="138"/>
      <c r="W79" s="138"/>
      <c r="X79" s="138"/>
      <c r="Y79" s="138"/>
      <c r="Z79" s="138"/>
      <c r="AA79" s="138"/>
      <c r="AB79" s="138"/>
      <c r="AC79" s="52"/>
      <c r="AD79" s="52"/>
      <c r="AE79" s="52"/>
      <c r="AF79" s="52"/>
      <c r="AG79" s="52"/>
      <c r="AH79" s="52"/>
      <c r="AI79" s="52"/>
      <c r="AJ79" s="52"/>
      <c r="AK79" s="52"/>
      <c r="AL79" s="52"/>
      <c r="AM79" s="52"/>
    </row>
    <row r="80" ht="16.5" customHeight="1" spans="1:39">
      <c r="A80" s="52"/>
      <c r="B80" s="118" t="s">
        <v>97</v>
      </c>
      <c r="C80" s="31"/>
      <c r="D80" s="31"/>
      <c r="E80" s="31"/>
      <c r="F80" s="31"/>
      <c r="G80" s="31"/>
      <c r="H80" s="31"/>
      <c r="I80" s="190"/>
      <c r="J80" s="138"/>
      <c r="K80" s="191"/>
      <c r="L80" s="192"/>
      <c r="M80" s="194" t="s">
        <v>97</v>
      </c>
      <c r="N80" s="31"/>
      <c r="O80" s="31"/>
      <c r="P80" s="31"/>
      <c r="Q80" s="31"/>
      <c r="R80" s="31"/>
      <c r="S80" s="31"/>
      <c r="T80" s="190"/>
      <c r="U80" s="138"/>
      <c r="V80" s="138"/>
      <c r="W80" s="138"/>
      <c r="X80" s="138"/>
      <c r="Y80" s="138"/>
      <c r="Z80" s="138"/>
      <c r="AA80" s="138"/>
      <c r="AB80" s="138"/>
      <c r="AC80" s="52"/>
      <c r="AD80" s="52"/>
      <c r="AE80" s="52"/>
      <c r="AF80" s="52"/>
      <c r="AG80" s="52"/>
      <c r="AH80" s="52"/>
      <c r="AI80" s="52"/>
      <c r="AJ80" s="52"/>
      <c r="AK80" s="52"/>
      <c r="AL80" s="52"/>
      <c r="AM80" s="52"/>
    </row>
    <row r="81" ht="15.75" customHeight="1" spans="1:39">
      <c r="A81" s="52"/>
      <c r="B81" s="133" t="s">
        <v>8</v>
      </c>
      <c r="C81" s="240" t="s">
        <v>98</v>
      </c>
      <c r="D81" s="241"/>
      <c r="H81" s="242">
        <v>0.5</v>
      </c>
      <c r="I81" s="271">
        <f>((I36+I43+I51+I68)/12+I83)*H81</f>
        <v>133.012151388889</v>
      </c>
      <c r="J81" s="272"/>
      <c r="K81" s="273"/>
      <c r="L81" s="274"/>
      <c r="M81" s="201" t="s">
        <v>8</v>
      </c>
      <c r="N81" s="240" t="s">
        <v>98</v>
      </c>
      <c r="O81" s="241"/>
      <c r="S81" s="242">
        <v>0</v>
      </c>
      <c r="T81" s="271">
        <f>((T36+T43+T51+T68)/12+T85)*S81</f>
        <v>0</v>
      </c>
      <c r="U81" s="138"/>
      <c r="V81" s="138"/>
      <c r="W81" s="138"/>
      <c r="X81" s="138"/>
      <c r="Y81" s="138"/>
      <c r="Z81" s="138"/>
      <c r="AA81" s="138"/>
      <c r="AB81" s="138"/>
      <c r="AC81" s="52"/>
      <c r="AD81" s="52"/>
      <c r="AE81" s="52"/>
      <c r="AF81" s="52"/>
      <c r="AG81" s="52"/>
      <c r="AH81" s="52"/>
      <c r="AI81" s="52"/>
      <c r="AJ81" s="52"/>
      <c r="AK81" s="52"/>
      <c r="AL81" s="52"/>
      <c r="AM81" s="52"/>
    </row>
    <row r="82" ht="16.5" customHeight="1" spans="1:39">
      <c r="A82" s="52"/>
      <c r="B82" s="243" t="s">
        <v>99</v>
      </c>
      <c r="C82" s="114" t="s">
        <v>100</v>
      </c>
      <c r="D82" s="244"/>
      <c r="E82" s="244"/>
      <c r="F82" s="244"/>
      <c r="G82" s="245"/>
      <c r="H82" s="150"/>
      <c r="I82" s="275">
        <f>(I36+I43+I51+I68)/12</f>
        <v>210.237058333333</v>
      </c>
      <c r="J82" s="138"/>
      <c r="K82" s="191"/>
      <c r="L82" s="192"/>
      <c r="M82" s="137" t="s">
        <v>99</v>
      </c>
      <c r="N82" s="114" t="s">
        <v>100</v>
      </c>
      <c r="O82" s="244"/>
      <c r="P82" s="244"/>
      <c r="Q82" s="244"/>
      <c r="R82" s="245"/>
      <c r="S82" s="150"/>
      <c r="T82" s="275">
        <f>(T36+T43+T51+T68)/12*0</f>
        <v>0</v>
      </c>
      <c r="U82" s="138"/>
      <c r="V82" s="138"/>
      <c r="W82" s="138"/>
      <c r="X82" s="138"/>
      <c r="Y82" s="138"/>
      <c r="Z82" s="138"/>
      <c r="AA82" s="138"/>
      <c r="AB82" s="138"/>
      <c r="AC82" s="52"/>
      <c r="AD82" s="52"/>
      <c r="AE82" s="52"/>
      <c r="AF82" s="52"/>
      <c r="AG82" s="52"/>
      <c r="AH82" s="52"/>
      <c r="AI82" s="52"/>
      <c r="AJ82" s="52"/>
      <c r="AK82" s="52"/>
      <c r="AL82" s="52"/>
      <c r="AM82" s="52"/>
    </row>
    <row r="83" ht="16.5" customHeight="1" spans="1:39">
      <c r="A83" s="52"/>
      <c r="B83" s="243" t="s">
        <v>101</v>
      </c>
      <c r="C83" s="114" t="s">
        <v>102</v>
      </c>
      <c r="H83" s="150"/>
      <c r="I83" s="275">
        <f>$I$51*40%</f>
        <v>55.7872444444444</v>
      </c>
      <c r="J83" s="138"/>
      <c r="K83" s="191"/>
      <c r="L83" s="192"/>
      <c r="M83" s="137" t="s">
        <v>101</v>
      </c>
      <c r="N83" s="114" t="s">
        <v>102</v>
      </c>
      <c r="S83" s="150"/>
      <c r="T83" s="275">
        <f>$I$51*50%*0</f>
        <v>0</v>
      </c>
      <c r="U83" s="138"/>
      <c r="V83" s="138"/>
      <c r="W83" s="138"/>
      <c r="X83" s="138"/>
      <c r="Y83" s="138"/>
      <c r="Z83" s="138"/>
      <c r="AA83" s="138"/>
      <c r="AB83" s="138"/>
      <c r="AC83" s="52"/>
      <c r="AD83" s="52"/>
      <c r="AE83" s="52"/>
      <c r="AF83" s="52"/>
      <c r="AG83" s="52"/>
      <c r="AH83" s="52"/>
      <c r="AI83" s="52"/>
      <c r="AJ83" s="52"/>
      <c r="AK83" s="52"/>
      <c r="AL83" s="52"/>
      <c r="AM83" s="52"/>
    </row>
    <row r="84" ht="15.75" customHeight="1" spans="1:39">
      <c r="A84" s="52"/>
      <c r="B84" s="133" t="s">
        <v>11</v>
      </c>
      <c r="C84" s="246" t="s">
        <v>103</v>
      </c>
      <c r="H84" s="242">
        <v>0.5</v>
      </c>
      <c r="I84" s="271">
        <f>I85*H84</f>
        <v>27.8936222222222</v>
      </c>
      <c r="J84" s="138"/>
      <c r="K84" s="191"/>
      <c r="L84" s="192"/>
      <c r="M84" s="201" t="s">
        <v>11</v>
      </c>
      <c r="N84" s="246" t="s">
        <v>103</v>
      </c>
      <c r="S84" s="242">
        <v>0</v>
      </c>
      <c r="T84" s="284">
        <f>T85*S84</f>
        <v>0</v>
      </c>
      <c r="U84" s="138"/>
      <c r="V84" s="138"/>
      <c r="W84" s="138"/>
      <c r="X84" s="138"/>
      <c r="Y84" s="138"/>
      <c r="Z84" s="138"/>
      <c r="AA84" s="138"/>
      <c r="AB84" s="138"/>
      <c r="AC84" s="52"/>
      <c r="AD84" s="52"/>
      <c r="AE84" s="52"/>
      <c r="AF84" s="52"/>
      <c r="AG84" s="52"/>
      <c r="AH84" s="52"/>
      <c r="AI84" s="52"/>
      <c r="AJ84" s="52"/>
      <c r="AK84" s="52"/>
      <c r="AL84" s="52"/>
      <c r="AM84" s="52"/>
    </row>
    <row r="85" ht="15.75" customHeight="1" spans="1:39">
      <c r="A85" s="52"/>
      <c r="B85" s="243" t="s">
        <v>104</v>
      </c>
      <c r="C85" s="247" t="s">
        <v>105</v>
      </c>
      <c r="D85" s="28"/>
      <c r="E85" s="28"/>
      <c r="F85" s="28"/>
      <c r="G85" s="28"/>
      <c r="H85" s="155"/>
      <c r="I85" s="275">
        <f>$I$51*40%</f>
        <v>55.7872444444444</v>
      </c>
      <c r="J85" s="138"/>
      <c r="K85" s="191"/>
      <c r="L85" s="192"/>
      <c r="M85" s="137" t="s">
        <v>104</v>
      </c>
      <c r="N85" s="247" t="s">
        <v>105</v>
      </c>
      <c r="O85" s="28"/>
      <c r="P85" s="28"/>
      <c r="Q85" s="28"/>
      <c r="R85" s="28"/>
      <c r="S85" s="155"/>
      <c r="T85" s="275">
        <f>$I$51*50%*0</f>
        <v>0</v>
      </c>
      <c r="U85" s="138"/>
      <c r="V85" s="138"/>
      <c r="W85" s="138"/>
      <c r="X85" s="138"/>
      <c r="Y85" s="138"/>
      <c r="Z85" s="138"/>
      <c r="AA85" s="138"/>
      <c r="AB85" s="138"/>
      <c r="AC85" s="52"/>
      <c r="AD85" s="52"/>
      <c r="AE85" s="52"/>
      <c r="AF85" s="52"/>
      <c r="AG85" s="52"/>
      <c r="AH85" s="52"/>
      <c r="AI85" s="52"/>
      <c r="AJ85" s="52"/>
      <c r="AK85" s="52"/>
      <c r="AL85" s="52"/>
      <c r="AM85" s="52"/>
    </row>
    <row r="86" ht="15.75" customHeight="1" spans="1:39">
      <c r="A86" s="52"/>
      <c r="B86" s="144" t="s">
        <v>68</v>
      </c>
      <c r="C86" s="31"/>
      <c r="D86" s="31"/>
      <c r="E86" s="31"/>
      <c r="F86" s="31"/>
      <c r="G86" s="31"/>
      <c r="H86" s="156">
        <f>SUM(H81:H85)</f>
        <v>1</v>
      </c>
      <c r="I86" s="221">
        <f>I81+I84</f>
        <v>160.905773611111</v>
      </c>
      <c r="J86" s="138"/>
      <c r="K86" s="191"/>
      <c r="L86" s="192"/>
      <c r="M86" s="214" t="s">
        <v>68</v>
      </c>
      <c r="N86" s="31"/>
      <c r="O86" s="31"/>
      <c r="P86" s="31"/>
      <c r="Q86" s="31"/>
      <c r="R86" s="31"/>
      <c r="S86" s="156">
        <f>SUM(S81:S85)</f>
        <v>0</v>
      </c>
      <c r="T86" s="221">
        <f>T81+T84</f>
        <v>0</v>
      </c>
      <c r="U86" s="138"/>
      <c r="V86" s="138"/>
      <c r="W86" s="138"/>
      <c r="X86" s="138"/>
      <c r="Y86" s="138"/>
      <c r="Z86" s="138"/>
      <c r="AA86" s="138"/>
      <c r="AB86" s="138"/>
      <c r="AC86" s="52"/>
      <c r="AD86" s="52"/>
      <c r="AE86" s="52"/>
      <c r="AF86" s="52"/>
      <c r="AG86" s="52"/>
      <c r="AH86" s="52"/>
      <c r="AI86" s="52"/>
      <c r="AJ86" s="52"/>
      <c r="AK86" s="52"/>
      <c r="AL86" s="52"/>
      <c r="AM86" s="52"/>
    </row>
    <row r="87" ht="57" customHeight="1" spans="1:39">
      <c r="A87" s="52"/>
      <c r="B87" s="151" t="s">
        <v>106</v>
      </c>
      <c r="C87" s="31"/>
      <c r="D87" s="31"/>
      <c r="E87" s="31"/>
      <c r="F87" s="31"/>
      <c r="G87" s="31"/>
      <c r="H87" s="31"/>
      <c r="I87" s="190"/>
      <c r="J87" s="138"/>
      <c r="K87" s="191"/>
      <c r="L87" s="192"/>
      <c r="M87" s="151" t="s">
        <v>106</v>
      </c>
      <c r="N87" s="31"/>
      <c r="O87" s="31"/>
      <c r="P87" s="31"/>
      <c r="Q87" s="31"/>
      <c r="R87" s="31"/>
      <c r="S87" s="31"/>
      <c r="T87" s="190"/>
      <c r="U87" s="138"/>
      <c r="V87" s="138"/>
      <c r="W87" s="138"/>
      <c r="X87" s="138"/>
      <c r="Y87" s="138"/>
      <c r="Z87" s="138"/>
      <c r="AA87" s="138"/>
      <c r="AB87" s="138"/>
      <c r="AC87" s="52"/>
      <c r="AD87" s="52"/>
      <c r="AE87" s="52"/>
      <c r="AF87" s="52"/>
      <c r="AG87" s="52"/>
      <c r="AH87" s="52"/>
      <c r="AI87" s="52"/>
      <c r="AJ87" s="52"/>
      <c r="AK87" s="52"/>
      <c r="AL87" s="52"/>
      <c r="AM87" s="52"/>
    </row>
    <row r="88" ht="16.5" customHeight="1" spans="1:39">
      <c r="A88" s="52"/>
      <c r="B88" s="144" t="s">
        <v>107</v>
      </c>
      <c r="C88" s="31"/>
      <c r="D88" s="31"/>
      <c r="E88" s="31"/>
      <c r="F88" s="31"/>
      <c r="G88" s="31"/>
      <c r="H88" s="31"/>
      <c r="I88" s="190"/>
      <c r="J88" s="138"/>
      <c r="K88" s="191"/>
      <c r="L88" s="192"/>
      <c r="M88" s="214" t="s">
        <v>107</v>
      </c>
      <c r="N88" s="31"/>
      <c r="O88" s="31"/>
      <c r="P88" s="31"/>
      <c r="Q88" s="31"/>
      <c r="R88" s="31"/>
      <c r="S88" s="31"/>
      <c r="T88" s="190"/>
      <c r="U88" s="138"/>
      <c r="V88" s="138"/>
      <c r="W88" s="138"/>
      <c r="X88" s="138"/>
      <c r="Y88" s="138"/>
      <c r="Z88" s="138"/>
      <c r="AA88" s="138"/>
      <c r="AB88" s="138"/>
      <c r="AC88" s="52"/>
      <c r="AD88" s="52"/>
      <c r="AE88" s="52"/>
      <c r="AF88" s="52"/>
      <c r="AG88" s="52"/>
      <c r="AH88" s="52"/>
      <c r="AI88" s="52"/>
      <c r="AJ88" s="52"/>
      <c r="AK88" s="52"/>
      <c r="AL88" s="52"/>
      <c r="AM88" s="52"/>
    </row>
    <row r="89" ht="15.75" customHeight="1" spans="1:39">
      <c r="A89" s="52"/>
      <c r="B89" s="112" t="s">
        <v>108</v>
      </c>
      <c r="C89" s="248"/>
      <c r="D89" s="248"/>
      <c r="E89" s="194" t="s">
        <v>109</v>
      </c>
      <c r="F89" s="31"/>
      <c r="G89" s="194" t="s">
        <v>110</v>
      </c>
      <c r="H89" s="31"/>
      <c r="I89" s="276" t="s">
        <v>111</v>
      </c>
      <c r="J89" s="138"/>
      <c r="K89" s="191"/>
      <c r="L89" s="192"/>
      <c r="M89" s="193" t="s">
        <v>108</v>
      </c>
      <c r="N89" s="248"/>
      <c r="O89" s="248"/>
      <c r="P89" s="194" t="s">
        <v>109</v>
      </c>
      <c r="Q89" s="31"/>
      <c r="R89" s="194" t="s">
        <v>110</v>
      </c>
      <c r="S89" s="31"/>
      <c r="T89" s="276" t="s">
        <v>111</v>
      </c>
      <c r="U89" s="138"/>
      <c r="V89" s="138"/>
      <c r="W89" s="138"/>
      <c r="X89" s="138"/>
      <c r="Y89" s="138"/>
      <c r="Z89" s="138"/>
      <c r="AA89" s="138"/>
      <c r="AB89" s="138"/>
      <c r="AC89" s="52"/>
      <c r="AD89" s="52"/>
      <c r="AE89" s="52"/>
      <c r="AF89" s="52"/>
      <c r="AG89" s="52"/>
      <c r="AH89" s="52"/>
      <c r="AI89" s="52"/>
      <c r="AJ89" s="52"/>
      <c r="AK89" s="52"/>
      <c r="AL89" s="52"/>
      <c r="AM89" s="52"/>
    </row>
    <row r="90" ht="16.5" customHeight="1" spans="1:39">
      <c r="A90" s="52"/>
      <c r="B90" s="119" t="s">
        <v>8</v>
      </c>
      <c r="C90" s="124" t="s">
        <v>112</v>
      </c>
      <c r="D90" s="249"/>
      <c r="E90" s="250">
        <v>35</v>
      </c>
      <c r="G90" s="251">
        <f>E90/12</f>
        <v>2.91666666666667</v>
      </c>
      <c r="I90" s="219">
        <f>((I36+I78+I86)/30*G90)</f>
        <v>308.039098861883</v>
      </c>
      <c r="J90" s="138"/>
      <c r="K90" s="191"/>
      <c r="L90" s="192"/>
      <c r="M90" s="196" t="s">
        <v>8</v>
      </c>
      <c r="N90" s="124" t="s">
        <v>112</v>
      </c>
      <c r="O90" s="249"/>
      <c r="P90" s="250">
        <v>0</v>
      </c>
      <c r="R90" s="251">
        <f>P90/12</f>
        <v>0</v>
      </c>
      <c r="T90" s="219">
        <f>((T36+T78+T86)/30*R90)/12</f>
        <v>0</v>
      </c>
      <c r="U90" s="138"/>
      <c r="V90" s="138"/>
      <c r="W90" s="138"/>
      <c r="X90" s="138"/>
      <c r="Y90" s="138"/>
      <c r="Z90" s="138"/>
      <c r="AA90" s="138"/>
      <c r="AB90" s="138"/>
      <c r="AC90" s="52"/>
      <c r="AD90" s="52"/>
      <c r="AE90" s="52"/>
      <c r="AF90" s="52"/>
      <c r="AG90" s="52"/>
      <c r="AH90" s="52"/>
      <c r="AI90" s="52"/>
      <c r="AJ90" s="52"/>
      <c r="AK90" s="52"/>
      <c r="AL90" s="52"/>
      <c r="AM90" s="52"/>
    </row>
    <row r="91" ht="16.5" customHeight="1" spans="1:39">
      <c r="A91" s="52"/>
      <c r="B91" s="144" t="s">
        <v>50</v>
      </c>
      <c r="C91" s="31"/>
      <c r="D91" s="31"/>
      <c r="E91" s="31"/>
      <c r="F91" s="31"/>
      <c r="G91" s="31"/>
      <c r="H91" s="31"/>
      <c r="I91" s="221">
        <f>SUM(I90)</f>
        <v>308.039098861883</v>
      </c>
      <c r="J91" s="138"/>
      <c r="K91" s="191"/>
      <c r="L91" s="192"/>
      <c r="M91" s="214" t="s">
        <v>50</v>
      </c>
      <c r="N91" s="31"/>
      <c r="O91" s="31"/>
      <c r="P91" s="31"/>
      <c r="Q91" s="31"/>
      <c r="R91" s="31"/>
      <c r="S91" s="31"/>
      <c r="T91" s="221">
        <f>SUM(T90)</f>
        <v>0</v>
      </c>
      <c r="U91" s="138"/>
      <c r="V91" s="138"/>
      <c r="W91" s="138"/>
      <c r="X91" s="138"/>
      <c r="Y91" s="138"/>
      <c r="Z91" s="138"/>
      <c r="AA91" s="138"/>
      <c r="AB91" s="138"/>
      <c r="AC91" s="52"/>
      <c r="AD91" s="52"/>
      <c r="AE91" s="52"/>
      <c r="AF91" s="52"/>
      <c r="AG91" s="52"/>
      <c r="AH91" s="52"/>
      <c r="AI91" s="52"/>
      <c r="AJ91" s="52"/>
      <c r="AK91" s="52"/>
      <c r="AL91" s="52"/>
      <c r="AM91" s="52"/>
    </row>
    <row r="92" ht="54.75" customHeight="1" spans="1:39">
      <c r="A92" s="52"/>
      <c r="B92" s="237" t="s">
        <v>113</v>
      </c>
      <c r="C92" s="10"/>
      <c r="D92" s="10"/>
      <c r="E92" s="10"/>
      <c r="F92" s="10"/>
      <c r="G92" s="10"/>
      <c r="H92" s="10"/>
      <c r="I92" s="195"/>
      <c r="J92" s="138"/>
      <c r="K92" s="191"/>
      <c r="L92" s="192"/>
      <c r="M92" s="267" t="s">
        <v>113</v>
      </c>
      <c r="N92" s="10"/>
      <c r="O92" s="10"/>
      <c r="P92" s="10"/>
      <c r="Q92" s="10"/>
      <c r="R92" s="10"/>
      <c r="S92" s="10"/>
      <c r="T92" s="195"/>
      <c r="U92" s="138"/>
      <c r="V92" s="138"/>
      <c r="W92" s="138"/>
      <c r="X92" s="138"/>
      <c r="Y92" s="138"/>
      <c r="Z92" s="138"/>
      <c r="AA92" s="138"/>
      <c r="AB92" s="138"/>
      <c r="AC92" s="52"/>
      <c r="AD92" s="52"/>
      <c r="AE92" s="52"/>
      <c r="AF92" s="52"/>
      <c r="AG92" s="52"/>
      <c r="AH92" s="52"/>
      <c r="AI92" s="52"/>
      <c r="AJ92" s="52"/>
      <c r="AK92" s="52"/>
      <c r="AL92" s="52"/>
      <c r="AM92" s="52"/>
    </row>
    <row r="93" ht="16.5" customHeight="1" spans="1:39">
      <c r="A93" s="52"/>
      <c r="B93" s="118" t="s">
        <v>114</v>
      </c>
      <c r="C93" s="31"/>
      <c r="D93" s="31"/>
      <c r="E93" s="31"/>
      <c r="F93" s="31"/>
      <c r="G93" s="31"/>
      <c r="H93" s="31"/>
      <c r="I93" s="190"/>
      <c r="J93" s="138"/>
      <c r="K93" s="191"/>
      <c r="L93" s="192"/>
      <c r="M93" s="194" t="s">
        <v>114</v>
      </c>
      <c r="N93" s="31"/>
      <c r="O93" s="31"/>
      <c r="P93" s="31"/>
      <c r="Q93" s="31"/>
      <c r="R93" s="31"/>
      <c r="S93" s="31"/>
      <c r="T93" s="190"/>
      <c r="U93" s="138"/>
      <c r="V93" s="138"/>
      <c r="W93" s="138"/>
      <c r="X93" s="138"/>
      <c r="Y93" s="138"/>
      <c r="Z93" s="138"/>
      <c r="AA93" s="138"/>
      <c r="AB93" s="138"/>
      <c r="AC93" s="52"/>
      <c r="AD93" s="52"/>
      <c r="AE93" s="52"/>
      <c r="AF93" s="52"/>
      <c r="AG93" s="52"/>
      <c r="AH93" s="52"/>
      <c r="AI93" s="52"/>
      <c r="AJ93" s="52"/>
      <c r="AK93" s="52"/>
      <c r="AL93" s="52"/>
      <c r="AM93" s="52"/>
    </row>
    <row r="94" ht="16.5" customHeight="1" spans="1:39">
      <c r="A94" s="52"/>
      <c r="B94" s="119" t="s">
        <v>8</v>
      </c>
      <c r="C94" s="52" t="s">
        <v>115</v>
      </c>
      <c r="D94" s="52"/>
      <c r="E94" s="252"/>
      <c r="F94" s="252"/>
      <c r="G94" s="253"/>
      <c r="H94" s="150"/>
      <c r="I94" s="219">
        <v>0</v>
      </c>
      <c r="J94" s="138"/>
      <c r="K94" s="191"/>
      <c r="L94" s="192"/>
      <c r="M94" s="196" t="s">
        <v>8</v>
      </c>
      <c r="N94" s="52" t="s">
        <v>115</v>
      </c>
      <c r="O94" s="52"/>
      <c r="P94" s="252"/>
      <c r="Q94" s="252"/>
      <c r="R94" s="252"/>
      <c r="S94" s="150"/>
      <c r="T94" s="219">
        <v>0</v>
      </c>
      <c r="U94" s="138"/>
      <c r="V94" s="138"/>
      <c r="W94" s="138"/>
      <c r="X94" s="138"/>
      <c r="Y94" s="138"/>
      <c r="Z94" s="138"/>
      <c r="AA94" s="138"/>
      <c r="AB94" s="138"/>
      <c r="AC94" s="52"/>
      <c r="AD94" s="52"/>
      <c r="AE94" s="52"/>
      <c r="AF94" s="52"/>
      <c r="AG94" s="52"/>
      <c r="AH94" s="52"/>
      <c r="AI94" s="52"/>
      <c r="AJ94" s="52"/>
      <c r="AK94" s="52"/>
      <c r="AL94" s="52"/>
      <c r="AM94" s="52"/>
    </row>
    <row r="95" ht="16.5" customHeight="1" spans="1:39">
      <c r="A95" s="52"/>
      <c r="B95" s="144" t="s">
        <v>50</v>
      </c>
      <c r="C95" s="31"/>
      <c r="D95" s="31"/>
      <c r="E95" s="31"/>
      <c r="F95" s="31"/>
      <c r="G95" s="31"/>
      <c r="H95" s="31"/>
      <c r="I95" s="221">
        <f>SUM(I94)</f>
        <v>0</v>
      </c>
      <c r="J95" s="138"/>
      <c r="K95" s="191"/>
      <c r="L95" s="192"/>
      <c r="M95" s="214" t="s">
        <v>50</v>
      </c>
      <c r="N95" s="31"/>
      <c r="O95" s="31"/>
      <c r="P95" s="31"/>
      <c r="Q95" s="31"/>
      <c r="R95" s="31"/>
      <c r="S95" s="31"/>
      <c r="T95" s="221">
        <f>SUM(T94)</f>
        <v>0</v>
      </c>
      <c r="U95" s="138"/>
      <c r="V95" s="138"/>
      <c r="W95" s="138"/>
      <c r="X95" s="138"/>
      <c r="Y95" s="138"/>
      <c r="Z95" s="138"/>
      <c r="AA95" s="138"/>
      <c r="AB95" s="138"/>
      <c r="AC95" s="52"/>
      <c r="AD95" s="52"/>
      <c r="AE95" s="52"/>
      <c r="AF95" s="52"/>
      <c r="AG95" s="52"/>
      <c r="AH95" s="52"/>
      <c r="AI95" s="52"/>
      <c r="AJ95" s="52"/>
      <c r="AK95" s="52"/>
      <c r="AL95" s="52"/>
      <c r="AM95" s="52"/>
    </row>
    <row r="96" ht="16.5" customHeight="1" spans="1:39">
      <c r="A96" s="52"/>
      <c r="B96" s="254"/>
      <c r="C96" s="255"/>
      <c r="D96" s="255"/>
      <c r="E96" s="255"/>
      <c r="F96" s="255"/>
      <c r="G96" s="255"/>
      <c r="H96" s="255"/>
      <c r="I96" s="277"/>
      <c r="J96" s="138"/>
      <c r="K96" s="191"/>
      <c r="L96" s="192"/>
      <c r="M96" s="255"/>
      <c r="N96" s="255"/>
      <c r="O96" s="255"/>
      <c r="P96" s="255"/>
      <c r="Q96" s="255"/>
      <c r="R96" s="255"/>
      <c r="S96" s="255"/>
      <c r="T96" s="277"/>
      <c r="U96" s="138"/>
      <c r="V96" s="138"/>
      <c r="W96" s="138"/>
      <c r="X96" s="138"/>
      <c r="Y96" s="138"/>
      <c r="Z96" s="138"/>
      <c r="AA96" s="138"/>
      <c r="AB96" s="138"/>
      <c r="AC96" s="52"/>
      <c r="AD96" s="52"/>
      <c r="AE96" s="52"/>
      <c r="AF96" s="52"/>
      <c r="AG96" s="52"/>
      <c r="AH96" s="52"/>
      <c r="AI96" s="52"/>
      <c r="AJ96" s="52"/>
      <c r="AK96" s="52"/>
      <c r="AL96" s="52"/>
      <c r="AM96" s="52"/>
    </row>
    <row r="97" ht="16.5" customHeight="1" spans="1:39">
      <c r="A97" s="52"/>
      <c r="B97" s="118" t="s">
        <v>116</v>
      </c>
      <c r="C97" s="31"/>
      <c r="D97" s="31"/>
      <c r="E97" s="31"/>
      <c r="F97" s="31"/>
      <c r="G97" s="31"/>
      <c r="H97" s="31"/>
      <c r="I97" s="190"/>
      <c r="J97" s="138"/>
      <c r="K97" s="191"/>
      <c r="L97" s="192"/>
      <c r="M97" s="194" t="s">
        <v>116</v>
      </c>
      <c r="N97" s="31"/>
      <c r="O97" s="31"/>
      <c r="P97" s="31"/>
      <c r="Q97" s="31"/>
      <c r="R97" s="31"/>
      <c r="S97" s="31"/>
      <c r="T97" s="190"/>
      <c r="U97" s="138"/>
      <c r="V97" s="138"/>
      <c r="W97" s="138"/>
      <c r="X97" s="138"/>
      <c r="Y97" s="138"/>
      <c r="Z97" s="138"/>
      <c r="AA97" s="138"/>
      <c r="AB97" s="138"/>
      <c r="AC97" s="52"/>
      <c r="AD97" s="52"/>
      <c r="AE97" s="52"/>
      <c r="AF97" s="52"/>
      <c r="AG97" s="52"/>
      <c r="AH97" s="52"/>
      <c r="AI97" s="52"/>
      <c r="AJ97" s="52"/>
      <c r="AK97" s="52"/>
      <c r="AL97" s="52"/>
      <c r="AM97" s="52"/>
    </row>
    <row r="98" ht="16.5" customHeight="1" spans="1:39">
      <c r="A98" s="52"/>
      <c r="B98" s="119" t="s">
        <v>117</v>
      </c>
      <c r="C98" s="52" t="s">
        <v>118</v>
      </c>
      <c r="D98" s="52"/>
      <c r="E98" s="252"/>
      <c r="F98" s="252"/>
      <c r="G98" s="252"/>
      <c r="H98" s="150"/>
      <c r="I98" s="219">
        <f>I91</f>
        <v>308.039098861883</v>
      </c>
      <c r="J98" s="138"/>
      <c r="K98" s="191"/>
      <c r="L98" s="192"/>
      <c r="M98" s="196" t="s">
        <v>117</v>
      </c>
      <c r="N98" s="52" t="s">
        <v>118</v>
      </c>
      <c r="O98" s="52"/>
      <c r="P98" s="252"/>
      <c r="Q98" s="252"/>
      <c r="R98" s="252"/>
      <c r="S98" s="150"/>
      <c r="T98" s="219">
        <f>T91</f>
        <v>0</v>
      </c>
      <c r="U98" s="138"/>
      <c r="V98" s="138"/>
      <c r="W98" s="138"/>
      <c r="X98" s="138"/>
      <c r="Y98" s="138"/>
      <c r="Z98" s="138"/>
      <c r="AA98" s="138"/>
      <c r="AB98" s="138"/>
      <c r="AC98" s="52"/>
      <c r="AD98" s="52"/>
      <c r="AE98" s="52"/>
      <c r="AF98" s="52"/>
      <c r="AG98" s="52"/>
      <c r="AH98" s="52"/>
      <c r="AI98" s="52"/>
      <c r="AJ98" s="52"/>
      <c r="AK98" s="52"/>
      <c r="AL98" s="52"/>
      <c r="AM98" s="52"/>
    </row>
    <row r="99" ht="16.5" customHeight="1" spans="1:39">
      <c r="A99" s="52"/>
      <c r="B99" s="119" t="s">
        <v>119</v>
      </c>
      <c r="C99" s="52" t="s">
        <v>120</v>
      </c>
      <c r="D99" s="52"/>
      <c r="E99" s="252"/>
      <c r="F99" s="252"/>
      <c r="G99" s="252"/>
      <c r="H99" s="150"/>
      <c r="I99" s="219">
        <f>I95</f>
        <v>0</v>
      </c>
      <c r="J99" s="138"/>
      <c r="K99" s="191"/>
      <c r="L99" s="192"/>
      <c r="M99" s="196" t="s">
        <v>119</v>
      </c>
      <c r="N99" s="52" t="s">
        <v>120</v>
      </c>
      <c r="O99" s="52"/>
      <c r="P99" s="252"/>
      <c r="Q99" s="252"/>
      <c r="R99" s="252"/>
      <c r="S99" s="150"/>
      <c r="T99" s="219">
        <f>T95</f>
        <v>0</v>
      </c>
      <c r="U99" s="138"/>
      <c r="V99" s="138"/>
      <c r="W99" s="138"/>
      <c r="X99" s="138"/>
      <c r="Y99" s="138"/>
      <c r="Z99" s="138"/>
      <c r="AA99" s="138"/>
      <c r="AB99" s="138"/>
      <c r="AC99" s="52"/>
      <c r="AD99" s="52"/>
      <c r="AE99" s="52"/>
      <c r="AF99" s="52"/>
      <c r="AG99" s="52"/>
      <c r="AH99" s="52"/>
      <c r="AI99" s="52"/>
      <c r="AJ99" s="52"/>
      <c r="AK99" s="52"/>
      <c r="AL99" s="52"/>
      <c r="AM99" s="52"/>
    </row>
    <row r="100" ht="16.5" customHeight="1" spans="1:39">
      <c r="A100" s="52"/>
      <c r="B100" s="144" t="s">
        <v>50</v>
      </c>
      <c r="C100" s="31"/>
      <c r="D100" s="31"/>
      <c r="E100" s="31"/>
      <c r="F100" s="31"/>
      <c r="G100" s="31"/>
      <c r="H100" s="31"/>
      <c r="I100" s="221">
        <f>SUM(I98)</f>
        <v>308.039098861883</v>
      </c>
      <c r="J100" s="138"/>
      <c r="K100" s="191"/>
      <c r="L100" s="192"/>
      <c r="M100" s="214" t="s">
        <v>50</v>
      </c>
      <c r="N100" s="31"/>
      <c r="O100" s="31"/>
      <c r="P100" s="31"/>
      <c r="Q100" s="31"/>
      <c r="R100" s="31"/>
      <c r="S100" s="31"/>
      <c r="T100" s="221">
        <f>SUM(T98)</f>
        <v>0</v>
      </c>
      <c r="U100" s="138"/>
      <c r="V100" s="138"/>
      <c r="W100" s="138"/>
      <c r="X100" s="138"/>
      <c r="Y100" s="138"/>
      <c r="Z100" s="138"/>
      <c r="AA100" s="138"/>
      <c r="AB100" s="138"/>
      <c r="AC100" s="52"/>
      <c r="AD100" s="52"/>
      <c r="AE100" s="52"/>
      <c r="AF100" s="52"/>
      <c r="AG100" s="52"/>
      <c r="AH100" s="52"/>
      <c r="AI100" s="52"/>
      <c r="AJ100" s="52"/>
      <c r="AK100" s="52"/>
      <c r="AL100" s="52"/>
      <c r="AM100" s="52"/>
    </row>
    <row r="101" ht="16.5" customHeight="1" spans="1:39">
      <c r="A101" s="52"/>
      <c r="B101" s="254"/>
      <c r="C101" s="255"/>
      <c r="D101" s="255"/>
      <c r="E101" s="255"/>
      <c r="F101" s="255"/>
      <c r="G101" s="255"/>
      <c r="H101" s="256"/>
      <c r="I101" s="277"/>
      <c r="J101" s="138"/>
      <c r="K101" s="191"/>
      <c r="L101" s="192"/>
      <c r="M101" s="255"/>
      <c r="N101" s="255"/>
      <c r="O101" s="255"/>
      <c r="P101" s="255"/>
      <c r="Q101" s="255"/>
      <c r="R101" s="255"/>
      <c r="S101" s="256"/>
      <c r="T101" s="277"/>
      <c r="U101" s="138"/>
      <c r="V101" s="138"/>
      <c r="W101" s="138"/>
      <c r="X101" s="138"/>
      <c r="Y101" s="138"/>
      <c r="Z101" s="138"/>
      <c r="AA101" s="138"/>
      <c r="AB101" s="138"/>
      <c r="AC101" s="52"/>
      <c r="AD101" s="52"/>
      <c r="AE101" s="52"/>
      <c r="AF101" s="52"/>
      <c r="AG101" s="52"/>
      <c r="AH101" s="52"/>
      <c r="AI101" s="52"/>
      <c r="AJ101" s="52"/>
      <c r="AK101" s="52"/>
      <c r="AL101" s="52"/>
      <c r="AM101" s="52"/>
    </row>
    <row r="102" ht="16.5" customHeight="1" spans="1:39">
      <c r="A102" s="52"/>
      <c r="B102" s="112" t="s">
        <v>121</v>
      </c>
      <c r="C102" s="248"/>
      <c r="D102" s="248"/>
      <c r="E102" s="248"/>
      <c r="F102" s="248"/>
      <c r="G102" s="248"/>
      <c r="H102" s="248"/>
      <c r="I102" s="276"/>
      <c r="J102" s="138"/>
      <c r="K102" s="191"/>
      <c r="L102" s="192"/>
      <c r="M102" s="193" t="s">
        <v>121</v>
      </c>
      <c r="N102" s="248"/>
      <c r="O102" s="248"/>
      <c r="P102" s="248"/>
      <c r="Q102" s="248"/>
      <c r="R102" s="248"/>
      <c r="S102" s="248"/>
      <c r="T102" s="276"/>
      <c r="U102" s="138"/>
      <c r="V102" s="138"/>
      <c r="W102" s="138"/>
      <c r="X102" s="138"/>
      <c r="Y102" s="138"/>
      <c r="Z102" s="138"/>
      <c r="AA102" s="138"/>
      <c r="AB102" s="138"/>
      <c r="AC102" s="52"/>
      <c r="AD102" s="52"/>
      <c r="AE102" s="52"/>
      <c r="AF102" s="52"/>
      <c r="AG102" s="52"/>
      <c r="AH102" s="52"/>
      <c r="AI102" s="52"/>
      <c r="AJ102" s="52"/>
      <c r="AK102" s="52"/>
      <c r="AL102" s="52"/>
      <c r="AM102" s="52"/>
    </row>
    <row r="103" ht="16.5" customHeight="1" spans="1:39">
      <c r="A103" s="52"/>
      <c r="B103" s="119" t="s">
        <v>8</v>
      </c>
      <c r="C103" s="120" t="s">
        <v>122</v>
      </c>
      <c r="D103" s="236"/>
      <c r="E103" s="257"/>
      <c r="F103" s="138"/>
      <c r="G103" s="209"/>
      <c r="H103" s="209"/>
      <c r="I103" s="278">
        <f>'Materiais e uniformes'!I16</f>
        <v>54.2591666666667</v>
      </c>
      <c r="J103" s="138"/>
      <c r="K103" s="191"/>
      <c r="L103" s="192"/>
      <c r="M103" s="196" t="s">
        <v>8</v>
      </c>
      <c r="N103" s="120" t="s">
        <v>122</v>
      </c>
      <c r="O103" s="236"/>
      <c r="P103" s="257"/>
      <c r="Q103" s="138"/>
      <c r="R103" s="209"/>
      <c r="S103" s="209"/>
      <c r="T103" s="278">
        <f>'Materiais e uniformes'!I16</f>
        <v>54.2591666666667</v>
      </c>
      <c r="U103" s="138"/>
      <c r="V103" s="138"/>
      <c r="W103" s="138"/>
      <c r="X103" s="138"/>
      <c r="Y103" s="138"/>
      <c r="Z103" s="138"/>
      <c r="AA103" s="138"/>
      <c r="AB103" s="138"/>
      <c r="AC103" s="52"/>
      <c r="AD103" s="52"/>
      <c r="AE103" s="52"/>
      <c r="AF103" s="52"/>
      <c r="AG103" s="52"/>
      <c r="AH103" s="52"/>
      <c r="AI103" s="52"/>
      <c r="AJ103" s="52"/>
      <c r="AK103" s="52"/>
      <c r="AL103" s="52"/>
      <c r="AM103" s="52"/>
    </row>
    <row r="104" ht="16.5" customHeight="1" spans="1:39">
      <c r="A104" s="52"/>
      <c r="B104" s="119" t="s">
        <v>11</v>
      </c>
      <c r="C104" s="120" t="s">
        <v>123</v>
      </c>
      <c r="D104" s="236"/>
      <c r="E104" s="257"/>
      <c r="F104" s="138"/>
      <c r="G104" s="209"/>
      <c r="H104" s="209"/>
      <c r="I104" s="278">
        <f>'Materiais e uniformes'!G62</f>
        <v>314.175833333333</v>
      </c>
      <c r="J104" s="138"/>
      <c r="K104" s="191"/>
      <c r="L104" s="192"/>
      <c r="M104" s="196" t="s">
        <v>11</v>
      </c>
      <c r="N104" s="120" t="s">
        <v>123</v>
      </c>
      <c r="O104" s="236"/>
      <c r="P104" s="257"/>
      <c r="Q104" s="138"/>
      <c r="R104" s="209"/>
      <c r="S104" s="209"/>
      <c r="T104" s="278">
        <f>'Materiais e uniformes'!G62</f>
        <v>314.175833333333</v>
      </c>
      <c r="U104" s="138"/>
      <c r="V104" s="138"/>
      <c r="W104" s="138"/>
      <c r="X104" s="138"/>
      <c r="Y104" s="138"/>
      <c r="Z104" s="138"/>
      <c r="AA104" s="138"/>
      <c r="AB104" s="138"/>
      <c r="AC104" s="52"/>
      <c r="AD104" s="52"/>
      <c r="AE104" s="52"/>
      <c r="AF104" s="52"/>
      <c r="AG104" s="52"/>
      <c r="AH104" s="52"/>
      <c r="AI104" s="52"/>
      <c r="AJ104" s="52"/>
      <c r="AK104" s="52"/>
      <c r="AL104" s="52"/>
      <c r="AM104" s="52"/>
    </row>
    <row r="105" ht="16.5" customHeight="1" spans="1:39">
      <c r="A105" s="52"/>
      <c r="B105" s="119" t="s">
        <v>19</v>
      </c>
      <c r="C105" s="120" t="s">
        <v>124</v>
      </c>
      <c r="D105" s="236"/>
      <c r="E105" s="257"/>
      <c r="F105" s="138"/>
      <c r="G105" s="209"/>
      <c r="H105" s="209"/>
      <c r="I105" s="278">
        <f>'Materiais e uniformes'!G44+'Materiais e uniformes'!G86</f>
        <v>364.281666666667</v>
      </c>
      <c r="J105" s="138"/>
      <c r="K105" s="191"/>
      <c r="L105" s="192"/>
      <c r="M105" s="196" t="s">
        <v>19</v>
      </c>
      <c r="N105" s="120" t="s">
        <v>124</v>
      </c>
      <c r="O105" s="236"/>
      <c r="P105" s="257"/>
      <c r="Q105" s="138"/>
      <c r="R105" s="209"/>
      <c r="S105" s="209"/>
      <c r="T105" s="278">
        <f>'Materiais e uniformes'!G44+'Materiais e uniformes'!G86</f>
        <v>364.281666666667</v>
      </c>
      <c r="U105" s="138"/>
      <c r="V105" s="138"/>
      <c r="W105" s="138"/>
      <c r="X105" s="138"/>
      <c r="Y105" s="138"/>
      <c r="Z105" s="138"/>
      <c r="AA105" s="138"/>
      <c r="AB105" s="138"/>
      <c r="AC105" s="52"/>
      <c r="AD105" s="52"/>
      <c r="AE105" s="52"/>
      <c r="AF105" s="52"/>
      <c r="AG105" s="52"/>
      <c r="AH105" s="52"/>
      <c r="AI105" s="52"/>
      <c r="AJ105" s="52"/>
      <c r="AK105" s="52"/>
      <c r="AL105" s="52"/>
      <c r="AM105" s="52"/>
    </row>
    <row r="106" ht="16.5" customHeight="1" spans="1:39">
      <c r="A106" s="52"/>
      <c r="B106" s="119" t="s">
        <v>21</v>
      </c>
      <c r="C106" s="120" t="s">
        <v>125</v>
      </c>
      <c r="D106" s="120"/>
      <c r="E106" s="257"/>
      <c r="F106" s="138"/>
      <c r="G106" s="209"/>
      <c r="H106" s="209"/>
      <c r="I106" s="278">
        <f>'Materiais e uniformes'!G32</f>
        <v>51.7316666666667</v>
      </c>
      <c r="J106" s="138"/>
      <c r="K106" s="191"/>
      <c r="L106" s="192"/>
      <c r="M106" s="196" t="s">
        <v>21</v>
      </c>
      <c r="N106" s="120" t="s">
        <v>125</v>
      </c>
      <c r="O106" s="120"/>
      <c r="P106" s="257"/>
      <c r="Q106" s="138"/>
      <c r="R106" s="209"/>
      <c r="S106" s="209"/>
      <c r="T106" s="278">
        <f>'Materiais e uniformes'!G32</f>
        <v>51.7316666666667</v>
      </c>
      <c r="U106" s="138"/>
      <c r="V106" s="138"/>
      <c r="W106" s="138"/>
      <c r="X106" s="138"/>
      <c r="Y106" s="138"/>
      <c r="Z106" s="138"/>
      <c r="AA106" s="138"/>
      <c r="AB106" s="138"/>
      <c r="AC106" s="52"/>
      <c r="AD106" s="52"/>
      <c r="AE106" s="52"/>
      <c r="AF106" s="52"/>
      <c r="AG106" s="52"/>
      <c r="AH106" s="52"/>
      <c r="AI106" s="52"/>
      <c r="AJ106" s="52"/>
      <c r="AK106" s="52"/>
      <c r="AL106" s="52"/>
      <c r="AM106" s="52"/>
    </row>
    <row r="107" ht="16.5" customHeight="1" spans="1:39">
      <c r="A107" s="52"/>
      <c r="B107" s="144" t="s">
        <v>50</v>
      </c>
      <c r="C107" s="31"/>
      <c r="D107" s="31"/>
      <c r="E107" s="31"/>
      <c r="F107" s="31"/>
      <c r="G107" s="31"/>
      <c r="H107" s="31"/>
      <c r="I107" s="221">
        <f>SUM(I103:I106)</f>
        <v>784.448333333333</v>
      </c>
      <c r="J107" s="138"/>
      <c r="K107" s="191"/>
      <c r="L107" s="192"/>
      <c r="M107" s="214" t="s">
        <v>50</v>
      </c>
      <c r="N107" s="31"/>
      <c r="O107" s="31"/>
      <c r="P107" s="31"/>
      <c r="Q107" s="31"/>
      <c r="R107" s="31"/>
      <c r="S107" s="31"/>
      <c r="T107" s="221">
        <f>SUM(T103:T106)</f>
        <v>784.448333333333</v>
      </c>
      <c r="U107" s="138"/>
      <c r="V107" s="138"/>
      <c r="W107" s="138"/>
      <c r="X107" s="138"/>
      <c r="Y107" s="138"/>
      <c r="Z107" s="138"/>
      <c r="AA107" s="138"/>
      <c r="AB107" s="138"/>
      <c r="AC107" s="52"/>
      <c r="AD107" s="52"/>
      <c r="AE107" s="52"/>
      <c r="AF107" s="52"/>
      <c r="AG107" s="52"/>
      <c r="AH107" s="52"/>
      <c r="AI107" s="52"/>
      <c r="AJ107" s="52"/>
      <c r="AK107" s="52"/>
      <c r="AL107" s="52"/>
      <c r="AM107" s="52"/>
    </row>
    <row r="108" ht="16.5" customHeight="1" spans="1:39">
      <c r="A108" s="52"/>
      <c r="B108" s="258" t="s">
        <v>126</v>
      </c>
      <c r="C108" s="10"/>
      <c r="D108" s="10"/>
      <c r="E108" s="10"/>
      <c r="F108" s="10"/>
      <c r="G108" s="10"/>
      <c r="H108" s="10"/>
      <c r="I108" s="195"/>
      <c r="J108" s="138"/>
      <c r="K108" s="191"/>
      <c r="L108" s="192"/>
      <c r="M108" s="279" t="s">
        <v>126</v>
      </c>
      <c r="N108" s="10"/>
      <c r="O108" s="10"/>
      <c r="P108" s="10"/>
      <c r="Q108" s="10"/>
      <c r="R108" s="10"/>
      <c r="S108" s="10"/>
      <c r="T108" s="195"/>
      <c r="U108" s="138"/>
      <c r="V108" s="138"/>
      <c r="W108" s="138"/>
      <c r="X108" s="138"/>
      <c r="Y108" s="138"/>
      <c r="Z108" s="138"/>
      <c r="AA108" s="138"/>
      <c r="AB108" s="138"/>
      <c r="AC108" s="52"/>
      <c r="AD108" s="52"/>
      <c r="AE108" s="52"/>
      <c r="AF108" s="52"/>
      <c r="AG108" s="52"/>
      <c r="AH108" s="52"/>
      <c r="AI108" s="52"/>
      <c r="AJ108" s="52"/>
      <c r="AK108" s="52"/>
      <c r="AL108" s="52"/>
      <c r="AM108" s="52"/>
    </row>
    <row r="109" ht="16.5" customHeight="1" spans="1:39">
      <c r="A109" s="52"/>
      <c r="B109" s="118" t="s">
        <v>127</v>
      </c>
      <c r="C109" s="31"/>
      <c r="D109" s="31"/>
      <c r="E109" s="31"/>
      <c r="F109" s="31"/>
      <c r="G109" s="31"/>
      <c r="H109" s="31"/>
      <c r="I109" s="190"/>
      <c r="J109" s="138"/>
      <c r="K109" s="191"/>
      <c r="L109" s="192"/>
      <c r="M109" s="194" t="s">
        <v>127</v>
      </c>
      <c r="N109" s="31"/>
      <c r="O109" s="31"/>
      <c r="P109" s="31"/>
      <c r="Q109" s="31"/>
      <c r="R109" s="31"/>
      <c r="S109" s="31"/>
      <c r="T109" s="190"/>
      <c r="U109" s="138"/>
      <c r="V109" s="138"/>
      <c r="W109" s="138"/>
      <c r="X109" s="138"/>
      <c r="Y109" s="138"/>
      <c r="Z109" s="138"/>
      <c r="AA109" s="138"/>
      <c r="AB109" s="138"/>
      <c r="AC109" s="52"/>
      <c r="AD109" s="52"/>
      <c r="AE109" s="52"/>
      <c r="AF109" s="52"/>
      <c r="AG109" s="52"/>
      <c r="AH109" s="52"/>
      <c r="AI109" s="52"/>
      <c r="AJ109" s="52"/>
      <c r="AK109" s="52"/>
      <c r="AL109" s="52"/>
      <c r="AM109" s="52"/>
    </row>
    <row r="110" ht="16.5" customHeight="1" spans="1:39">
      <c r="A110" s="52"/>
      <c r="B110" s="129" t="s">
        <v>8</v>
      </c>
      <c r="C110" s="259" t="s">
        <v>128</v>
      </c>
      <c r="H110" s="155">
        <v>0.06</v>
      </c>
      <c r="I110" s="219">
        <f>H110*I126</f>
        <v>255.653375515046</v>
      </c>
      <c r="J110" s="138"/>
      <c r="K110" s="191"/>
      <c r="L110" s="192"/>
      <c r="M110" s="199" t="s">
        <v>8</v>
      </c>
      <c r="N110" s="259" t="s">
        <v>128</v>
      </c>
      <c r="S110" s="155">
        <v>0.06</v>
      </c>
      <c r="T110" s="219">
        <f>S110*T126</f>
        <v>204.392546</v>
      </c>
      <c r="U110" s="138"/>
      <c r="V110" s="138"/>
      <c r="W110" s="138"/>
      <c r="X110" s="138"/>
      <c r="Y110" s="138"/>
      <c r="Z110" s="138"/>
      <c r="AA110" s="138"/>
      <c r="AB110" s="138"/>
      <c r="AC110" s="52"/>
      <c r="AD110" s="52"/>
      <c r="AE110" s="52"/>
      <c r="AF110" s="52"/>
      <c r="AG110" s="52"/>
      <c r="AH110" s="52"/>
      <c r="AI110" s="52"/>
      <c r="AJ110" s="52"/>
      <c r="AK110" s="52"/>
      <c r="AL110" s="52"/>
      <c r="AM110" s="52"/>
    </row>
    <row r="111" ht="16.5" customHeight="1" spans="1:39">
      <c r="A111" s="52"/>
      <c r="B111" s="129" t="s">
        <v>11</v>
      </c>
      <c r="C111" s="114" t="s">
        <v>129</v>
      </c>
      <c r="H111" s="155">
        <v>0.0679</v>
      </c>
      <c r="I111" s="219">
        <f>H111*SUM(I110,I126)</f>
        <v>306.673267488666</v>
      </c>
      <c r="J111" s="138"/>
      <c r="K111" s="191"/>
      <c r="L111" s="192"/>
      <c r="M111" s="199" t="s">
        <v>11</v>
      </c>
      <c r="N111" s="114" t="s">
        <v>129</v>
      </c>
      <c r="S111" s="155">
        <v>0.0679</v>
      </c>
      <c r="T111" s="219">
        <f>S111*SUM(T110,T126)</f>
        <v>245.182485096733</v>
      </c>
      <c r="U111" s="138"/>
      <c r="V111" s="138"/>
      <c r="W111" s="138"/>
      <c r="X111" s="138"/>
      <c r="Y111" s="138"/>
      <c r="Z111" s="138"/>
      <c r="AA111" s="138"/>
      <c r="AB111" s="138"/>
      <c r="AC111" s="52"/>
      <c r="AD111" s="52"/>
      <c r="AE111" s="52"/>
      <c r="AF111" s="52"/>
      <c r="AG111" s="52"/>
      <c r="AH111" s="52"/>
      <c r="AI111" s="52"/>
      <c r="AJ111" s="52"/>
      <c r="AK111" s="52"/>
      <c r="AL111" s="52"/>
      <c r="AM111" s="52"/>
    </row>
    <row r="112" ht="16.5" customHeight="1" spans="1:39">
      <c r="A112" s="52"/>
      <c r="B112" s="129" t="s">
        <v>19</v>
      </c>
      <c r="C112" s="114" t="s">
        <v>130</v>
      </c>
      <c r="H112" s="155">
        <v>0.1425</v>
      </c>
      <c r="I112" s="219">
        <f>SUM(I113:I115)</f>
        <v>801.525730001474</v>
      </c>
      <c r="J112" s="138"/>
      <c r="K112" s="191"/>
      <c r="L112" s="192"/>
      <c r="M112" s="199" t="s">
        <v>19</v>
      </c>
      <c r="N112" s="114" t="s">
        <v>130</v>
      </c>
      <c r="S112" s="155">
        <f t="shared" ref="S112:T112" si="4">SUM(S113:S115)</f>
        <v>0.1425</v>
      </c>
      <c r="T112" s="219">
        <f t="shared" si="4"/>
        <v>640.812523243481</v>
      </c>
      <c r="U112" s="138"/>
      <c r="V112" s="138"/>
      <c r="W112" s="138"/>
      <c r="X112" s="138"/>
      <c r="Y112" s="138"/>
      <c r="Z112" s="138"/>
      <c r="AA112" s="138"/>
      <c r="AB112" s="138"/>
      <c r="AC112" s="52"/>
      <c r="AD112" s="52"/>
      <c r="AE112" s="52"/>
      <c r="AF112" s="52"/>
      <c r="AG112" s="52"/>
      <c r="AH112" s="52"/>
      <c r="AI112" s="52"/>
      <c r="AJ112" s="52"/>
      <c r="AK112" s="52"/>
      <c r="AL112" s="52"/>
      <c r="AM112" s="52"/>
    </row>
    <row r="113" ht="16.5" customHeight="1" spans="1:39">
      <c r="A113" s="52"/>
      <c r="B113" s="129" t="s">
        <v>131</v>
      </c>
      <c r="C113" s="114" t="s">
        <v>132</v>
      </c>
      <c r="H113" s="155">
        <f>1.65%+7.6%</f>
        <v>0.0925</v>
      </c>
      <c r="I113" s="219">
        <f>H113*(SUM(I$126,I$110,I$111)/(1-H$112))</f>
        <v>520.288631755343</v>
      </c>
      <c r="J113" s="138"/>
      <c r="K113" s="191"/>
      <c r="L113" s="192"/>
      <c r="M113" s="199" t="s">
        <v>131</v>
      </c>
      <c r="N113" s="114" t="s">
        <v>132</v>
      </c>
      <c r="S113" s="155">
        <f>1.65%+7.6%</f>
        <v>0.0925</v>
      </c>
      <c r="T113" s="219">
        <f>S113*(SUM(T$126,T$110,T$111)/(1-S$112))</f>
        <v>415.966023859803</v>
      </c>
      <c r="U113" s="138"/>
      <c r="V113" s="138"/>
      <c r="W113" s="138"/>
      <c r="X113" s="138"/>
      <c r="Y113" s="138"/>
      <c r="Z113" s="138"/>
      <c r="AA113" s="138"/>
      <c r="AB113" s="138"/>
      <c r="AC113" s="52"/>
      <c r="AD113" s="52"/>
      <c r="AE113" s="52"/>
      <c r="AF113" s="52"/>
      <c r="AG113" s="52"/>
      <c r="AH113" s="52"/>
      <c r="AI113" s="52"/>
      <c r="AJ113" s="52"/>
      <c r="AK113" s="52"/>
      <c r="AL113" s="52"/>
      <c r="AM113" s="52"/>
    </row>
    <row r="114" ht="16.5" customHeight="1" spans="1:39">
      <c r="A114" s="52"/>
      <c r="B114" s="129" t="s">
        <v>133</v>
      </c>
      <c r="C114" s="114" t="s">
        <v>134</v>
      </c>
      <c r="H114" s="155">
        <v>0</v>
      </c>
      <c r="I114" s="219">
        <f>H114*(SUM($I$126,$I$110,$I$111)/(1-$H$112))</f>
        <v>0</v>
      </c>
      <c r="J114" s="138"/>
      <c r="K114" s="191"/>
      <c r="L114" s="192"/>
      <c r="M114" s="199" t="s">
        <v>133</v>
      </c>
      <c r="N114" s="114" t="s">
        <v>134</v>
      </c>
      <c r="S114" s="155">
        <v>0</v>
      </c>
      <c r="T114" s="219">
        <f>S114*(SUM($I$126,$I$110,$I$111)/(1-$H$112))</f>
        <v>0</v>
      </c>
      <c r="U114" s="138"/>
      <c r="V114" s="138"/>
      <c r="W114" s="138"/>
      <c r="X114" s="138"/>
      <c r="Y114" s="138"/>
      <c r="Z114" s="138"/>
      <c r="AA114" s="138"/>
      <c r="AB114" s="138"/>
      <c r="AC114" s="52"/>
      <c r="AD114" s="52"/>
      <c r="AE114" s="52"/>
      <c r="AF114" s="52"/>
      <c r="AG114" s="52"/>
      <c r="AH114" s="52"/>
      <c r="AI114" s="52"/>
      <c r="AJ114" s="52"/>
      <c r="AK114" s="52"/>
      <c r="AL114" s="52"/>
      <c r="AM114" s="52"/>
    </row>
    <row r="115" ht="16.5" customHeight="1" spans="1:39">
      <c r="A115" s="52"/>
      <c r="B115" s="129" t="s">
        <v>135</v>
      </c>
      <c r="C115" s="246" t="s">
        <v>136</v>
      </c>
      <c r="H115" s="155">
        <v>0.05</v>
      </c>
      <c r="I115" s="219">
        <f>H115*(SUM(I$126,I$110,I$111)/(1-H$112))</f>
        <v>281.237098246131</v>
      </c>
      <c r="J115" s="138"/>
      <c r="K115" s="191"/>
      <c r="L115" s="192"/>
      <c r="M115" s="199" t="s">
        <v>135</v>
      </c>
      <c r="N115" s="246" t="s">
        <v>136</v>
      </c>
      <c r="S115" s="155">
        <v>0.05</v>
      </c>
      <c r="T115" s="219">
        <f>S115*(SUM(T$126,T$110,T$111)/(1-S$112))</f>
        <v>224.846499383677</v>
      </c>
      <c r="U115" s="138"/>
      <c r="V115" s="138"/>
      <c r="W115" s="138"/>
      <c r="X115" s="138"/>
      <c r="Y115" s="138"/>
      <c r="Z115" s="138"/>
      <c r="AA115" s="138"/>
      <c r="AB115" s="138"/>
      <c r="AC115" s="52"/>
      <c r="AD115" s="52"/>
      <c r="AE115" s="52"/>
      <c r="AF115" s="52"/>
      <c r="AG115" s="52"/>
      <c r="AH115" s="52"/>
      <c r="AI115" s="52"/>
      <c r="AJ115" s="52"/>
      <c r="AK115" s="52"/>
      <c r="AL115" s="52"/>
      <c r="AM115" s="52"/>
    </row>
    <row r="116" ht="15.75" customHeight="1" spans="1:39">
      <c r="A116" s="52"/>
      <c r="B116" s="144" t="s">
        <v>68</v>
      </c>
      <c r="C116" s="31"/>
      <c r="D116" s="31"/>
      <c r="E116" s="31"/>
      <c r="F116" s="31"/>
      <c r="G116" s="31"/>
      <c r="H116" s="156"/>
      <c r="I116" s="221">
        <f>SUM(I110:I112)</f>
        <v>1363.85237300519</v>
      </c>
      <c r="J116" s="138"/>
      <c r="K116" s="191"/>
      <c r="L116" s="192"/>
      <c r="M116" s="280" t="s">
        <v>68</v>
      </c>
      <c r="N116" s="10"/>
      <c r="O116" s="10"/>
      <c r="P116" s="10"/>
      <c r="Q116" s="10"/>
      <c r="R116" s="10"/>
      <c r="S116" s="285"/>
      <c r="T116" s="286">
        <f>SUM(T110:T112)</f>
        <v>1090.38755434021</v>
      </c>
      <c r="U116" s="138"/>
      <c r="V116" s="138"/>
      <c r="W116" s="138"/>
      <c r="X116" s="138"/>
      <c r="Y116" s="138"/>
      <c r="Z116" s="138"/>
      <c r="AA116" s="138"/>
      <c r="AB116" s="138"/>
      <c r="AC116" s="52"/>
      <c r="AD116" s="52"/>
      <c r="AE116" s="52"/>
      <c r="AF116" s="52"/>
      <c r="AG116" s="52"/>
      <c r="AH116" s="52"/>
      <c r="AI116" s="52"/>
      <c r="AJ116" s="52"/>
      <c r="AK116" s="52"/>
      <c r="AL116" s="52"/>
      <c r="AM116" s="52"/>
    </row>
    <row r="117" ht="35.25" customHeight="1" spans="1:39">
      <c r="A117" s="52"/>
      <c r="B117" s="260" t="s">
        <v>137</v>
      </c>
      <c r="C117" s="10"/>
      <c r="D117" s="10"/>
      <c r="E117" s="10"/>
      <c r="F117" s="10"/>
      <c r="G117" s="10"/>
      <c r="H117" s="10"/>
      <c r="I117" s="195"/>
      <c r="J117" s="138"/>
      <c r="K117" s="191"/>
      <c r="L117" s="192">
        <v>1</v>
      </c>
      <c r="M117" s="237" t="s">
        <v>137</v>
      </c>
      <c r="N117" s="10"/>
      <c r="O117" s="10"/>
      <c r="P117" s="10"/>
      <c r="Q117" s="10"/>
      <c r="R117" s="10"/>
      <c r="S117" s="10"/>
      <c r="T117" s="195"/>
      <c r="U117" s="138"/>
      <c r="V117" s="138"/>
      <c r="W117" s="138"/>
      <c r="X117" s="138"/>
      <c r="Y117" s="138"/>
      <c r="Z117" s="138"/>
      <c r="AA117" s="138"/>
      <c r="AB117" s="138"/>
      <c r="AC117" s="52"/>
      <c r="AD117" s="52"/>
      <c r="AE117" s="52"/>
      <c r="AF117" s="52"/>
      <c r="AG117" s="52"/>
      <c r="AH117" s="52"/>
      <c r="AI117" s="52"/>
      <c r="AJ117" s="52"/>
      <c r="AK117" s="52"/>
      <c r="AL117" s="52"/>
      <c r="AM117" s="52"/>
    </row>
    <row r="118" ht="21.75" customHeight="1" spans="1:39">
      <c r="A118" s="52"/>
      <c r="B118" s="237" t="s">
        <v>138</v>
      </c>
      <c r="C118" s="10"/>
      <c r="D118" s="10"/>
      <c r="E118" s="10"/>
      <c r="F118" s="10"/>
      <c r="G118" s="10"/>
      <c r="H118" s="10"/>
      <c r="I118" s="195"/>
      <c r="J118" s="138"/>
      <c r="K118" s="191"/>
      <c r="L118" s="192"/>
      <c r="M118" s="237" t="s">
        <v>138</v>
      </c>
      <c r="N118" s="10"/>
      <c r="O118" s="10"/>
      <c r="P118" s="10"/>
      <c r="Q118" s="10"/>
      <c r="R118" s="10"/>
      <c r="S118" s="10"/>
      <c r="T118" s="195"/>
      <c r="U118" s="138"/>
      <c r="V118" s="138"/>
      <c r="W118" s="138"/>
      <c r="X118" s="138"/>
      <c r="Y118" s="138"/>
      <c r="Z118" s="138"/>
      <c r="AA118" s="138"/>
      <c r="AB118" s="138"/>
      <c r="AC118" s="52"/>
      <c r="AD118" s="52"/>
      <c r="AE118" s="52"/>
      <c r="AF118" s="52"/>
      <c r="AG118" s="52"/>
      <c r="AH118" s="52"/>
      <c r="AI118" s="52"/>
      <c r="AJ118" s="52"/>
      <c r="AK118" s="52"/>
      <c r="AL118" s="52"/>
      <c r="AM118" s="52"/>
    </row>
    <row r="119" ht="24" customHeight="1" spans="1:39">
      <c r="A119" s="52"/>
      <c r="B119" s="258" t="s">
        <v>139</v>
      </c>
      <c r="C119" s="10"/>
      <c r="D119" s="10"/>
      <c r="E119" s="10"/>
      <c r="F119" s="10"/>
      <c r="G119" s="10"/>
      <c r="H119" s="10"/>
      <c r="I119" s="195"/>
      <c r="J119" s="138"/>
      <c r="K119" s="191"/>
      <c r="L119" s="192"/>
      <c r="M119" s="281" t="s">
        <v>140</v>
      </c>
      <c r="N119" s="31"/>
      <c r="O119" s="31"/>
      <c r="P119" s="31"/>
      <c r="Q119" s="31"/>
      <c r="R119" s="31"/>
      <c r="S119" s="31"/>
      <c r="T119" s="190"/>
      <c r="U119" s="138"/>
      <c r="V119" s="138"/>
      <c r="W119" s="138"/>
      <c r="X119" s="138"/>
      <c r="Y119" s="138"/>
      <c r="Z119" s="138"/>
      <c r="AA119" s="138"/>
      <c r="AB119" s="138"/>
      <c r="AC119" s="52"/>
      <c r="AD119" s="52"/>
      <c r="AE119" s="52"/>
      <c r="AF119" s="52"/>
      <c r="AG119" s="52"/>
      <c r="AH119" s="52"/>
      <c r="AI119" s="52"/>
      <c r="AJ119" s="52"/>
      <c r="AK119" s="52"/>
      <c r="AL119" s="52"/>
      <c r="AM119" s="52"/>
    </row>
    <row r="120" ht="15.75" customHeight="1" spans="1:39">
      <c r="A120" s="52"/>
      <c r="B120" s="118" t="s">
        <v>141</v>
      </c>
      <c r="C120" s="31"/>
      <c r="D120" s="31"/>
      <c r="E120" s="31"/>
      <c r="F120" s="31"/>
      <c r="G120" s="31"/>
      <c r="H120" s="31"/>
      <c r="I120" s="190"/>
      <c r="J120" s="138"/>
      <c r="K120" s="191"/>
      <c r="L120" s="192"/>
      <c r="M120" s="269" t="s">
        <v>141</v>
      </c>
      <c r="N120" s="28"/>
      <c r="O120" s="28"/>
      <c r="P120" s="28"/>
      <c r="Q120" s="28"/>
      <c r="R120" s="28"/>
      <c r="S120" s="28"/>
      <c r="T120" s="215"/>
      <c r="U120" s="138"/>
      <c r="V120" s="138"/>
      <c r="W120" s="138"/>
      <c r="X120" s="138"/>
      <c r="Y120" s="138"/>
      <c r="Z120" s="138"/>
      <c r="AA120" s="138"/>
      <c r="AB120" s="138"/>
      <c r="AC120" s="52"/>
      <c r="AD120" s="52"/>
      <c r="AE120" s="52"/>
      <c r="AF120" s="52"/>
      <c r="AG120" s="52"/>
      <c r="AH120" s="52"/>
      <c r="AI120" s="52"/>
      <c r="AJ120" s="52"/>
      <c r="AK120" s="52"/>
      <c r="AL120" s="52"/>
      <c r="AM120" s="52"/>
    </row>
    <row r="121" ht="15.75" customHeight="1" spans="1:39">
      <c r="A121" s="52"/>
      <c r="B121" s="261" t="s">
        <v>8</v>
      </c>
      <c r="C121" s="138" t="s">
        <v>142</v>
      </c>
      <c r="D121" s="138"/>
      <c r="E121" s="138"/>
      <c r="F121" s="138"/>
      <c r="G121" s="149"/>
      <c r="H121" s="150"/>
      <c r="I121" s="219">
        <f>I36</f>
        <v>1459.55</v>
      </c>
      <c r="J121" s="138"/>
      <c r="K121" s="191"/>
      <c r="L121" s="192"/>
      <c r="M121" s="282" t="s">
        <v>8</v>
      </c>
      <c r="N121" s="138" t="s">
        <v>142</v>
      </c>
      <c r="O121" s="138"/>
      <c r="P121" s="138"/>
      <c r="Q121" s="138"/>
      <c r="R121" s="149"/>
      <c r="S121" s="150"/>
      <c r="T121" s="219">
        <f>T36</f>
        <v>1459.55</v>
      </c>
      <c r="U121" s="138"/>
      <c r="V121" s="138"/>
      <c r="W121" s="138"/>
      <c r="X121" s="138"/>
      <c r="Y121" s="138"/>
      <c r="Z121" s="138"/>
      <c r="AA121" s="138"/>
      <c r="AB121" s="138"/>
      <c r="AC121" s="52"/>
      <c r="AD121" s="52"/>
      <c r="AE121" s="52"/>
      <c r="AF121" s="52"/>
      <c r="AG121" s="52"/>
      <c r="AH121" s="52"/>
      <c r="AI121" s="52"/>
      <c r="AJ121" s="52"/>
      <c r="AK121" s="52"/>
      <c r="AL121" s="52"/>
      <c r="AM121" s="52"/>
    </row>
    <row r="122" ht="15.75" customHeight="1" spans="1:39">
      <c r="A122" s="52"/>
      <c r="B122" s="261" t="s">
        <v>11</v>
      </c>
      <c r="C122" s="138" t="s">
        <v>143</v>
      </c>
      <c r="D122" s="138"/>
      <c r="E122" s="138"/>
      <c r="F122" s="138"/>
      <c r="G122" s="149"/>
      <c r="H122" s="150"/>
      <c r="I122" s="219">
        <f>I78</f>
        <v>1547.94638611111</v>
      </c>
      <c r="J122" s="138"/>
      <c r="K122" s="191"/>
      <c r="L122" s="192"/>
      <c r="M122" s="282" t="s">
        <v>11</v>
      </c>
      <c r="N122" s="138" t="s">
        <v>143</v>
      </c>
      <c r="O122" s="138"/>
      <c r="P122" s="138"/>
      <c r="Q122" s="138"/>
      <c r="R122" s="149"/>
      <c r="S122" s="150"/>
      <c r="T122" s="219">
        <f>T78</f>
        <v>1162.5441</v>
      </c>
      <c r="U122" s="138"/>
      <c r="V122" s="138"/>
      <c r="W122" s="138"/>
      <c r="X122" s="138"/>
      <c r="Y122" s="138"/>
      <c r="Z122" s="138"/>
      <c r="AA122" s="138"/>
      <c r="AB122" s="138"/>
      <c r="AC122" s="52"/>
      <c r="AD122" s="52"/>
      <c r="AE122" s="52"/>
      <c r="AF122" s="52"/>
      <c r="AG122" s="52"/>
      <c r="AH122" s="52"/>
      <c r="AI122" s="52"/>
      <c r="AJ122" s="52"/>
      <c r="AK122" s="52"/>
      <c r="AL122" s="52"/>
      <c r="AM122" s="52"/>
    </row>
    <row r="123" ht="15.75" customHeight="1" spans="1:39">
      <c r="A123" s="52"/>
      <c r="B123" s="261" t="s">
        <v>19</v>
      </c>
      <c r="C123" s="138" t="s">
        <v>144</v>
      </c>
      <c r="D123" s="138"/>
      <c r="E123" s="138"/>
      <c r="F123" s="138"/>
      <c r="G123" s="149"/>
      <c r="H123" s="150"/>
      <c r="I123" s="219">
        <f>I86</f>
        <v>160.905773611111</v>
      </c>
      <c r="J123" s="138"/>
      <c r="K123" s="191"/>
      <c r="L123" s="192"/>
      <c r="M123" s="282" t="s">
        <v>19</v>
      </c>
      <c r="N123" s="138" t="s">
        <v>144</v>
      </c>
      <c r="O123" s="138"/>
      <c r="P123" s="138"/>
      <c r="Q123" s="138"/>
      <c r="R123" s="149"/>
      <c r="S123" s="150"/>
      <c r="T123" s="219">
        <f>T86</f>
        <v>0</v>
      </c>
      <c r="U123" s="138"/>
      <c r="V123" s="138"/>
      <c r="W123" s="138"/>
      <c r="X123" s="138"/>
      <c r="Y123" s="138"/>
      <c r="Z123" s="138"/>
      <c r="AA123" s="138"/>
      <c r="AB123" s="138"/>
      <c r="AC123" s="52"/>
      <c r="AD123" s="52"/>
      <c r="AE123" s="52"/>
      <c r="AF123" s="52"/>
      <c r="AG123" s="52"/>
      <c r="AH123" s="52"/>
      <c r="AI123" s="52"/>
      <c r="AJ123" s="52"/>
      <c r="AK123" s="52"/>
      <c r="AL123" s="52"/>
      <c r="AM123" s="52"/>
    </row>
    <row r="124" ht="15.75" customHeight="1" spans="1:39">
      <c r="A124" s="52"/>
      <c r="B124" s="261" t="s">
        <v>21</v>
      </c>
      <c r="C124" s="138" t="s">
        <v>145</v>
      </c>
      <c r="D124" s="138"/>
      <c r="E124" s="138"/>
      <c r="F124" s="138"/>
      <c r="G124" s="149"/>
      <c r="H124" s="150"/>
      <c r="I124" s="219">
        <f>I100</f>
        <v>308.039098861883</v>
      </c>
      <c r="J124" s="138"/>
      <c r="K124" s="191"/>
      <c r="L124" s="192"/>
      <c r="M124" s="282" t="s">
        <v>21</v>
      </c>
      <c r="N124" s="138" t="s">
        <v>145</v>
      </c>
      <c r="O124" s="138"/>
      <c r="P124" s="138"/>
      <c r="Q124" s="138"/>
      <c r="R124" s="149"/>
      <c r="S124" s="150"/>
      <c r="T124" s="219">
        <f>T100</f>
        <v>0</v>
      </c>
      <c r="U124" s="138"/>
      <c r="V124" s="138"/>
      <c r="W124" s="138"/>
      <c r="X124" s="138"/>
      <c r="Y124" s="138"/>
      <c r="Z124" s="138"/>
      <c r="AA124" s="138"/>
      <c r="AB124" s="138"/>
      <c r="AC124" s="52"/>
      <c r="AD124" s="52"/>
      <c r="AE124" s="52"/>
      <c r="AF124" s="52"/>
      <c r="AG124" s="52"/>
      <c r="AH124" s="52"/>
      <c r="AI124" s="52"/>
      <c r="AJ124" s="52"/>
      <c r="AK124" s="52"/>
      <c r="AL124" s="52"/>
      <c r="AM124" s="52"/>
    </row>
    <row r="125" ht="15.75" customHeight="1" spans="1:39">
      <c r="A125" s="52"/>
      <c r="B125" s="261" t="s">
        <v>44</v>
      </c>
      <c r="C125" s="138" t="s">
        <v>121</v>
      </c>
      <c r="D125" s="138"/>
      <c r="E125" s="138"/>
      <c r="F125" s="138"/>
      <c r="G125" s="149"/>
      <c r="H125" s="150"/>
      <c r="I125" s="219">
        <f>I107</f>
        <v>784.448333333333</v>
      </c>
      <c r="J125" s="138"/>
      <c r="K125" s="191"/>
      <c r="L125" s="192"/>
      <c r="M125" s="282" t="s">
        <v>44</v>
      </c>
      <c r="N125" s="138" t="s">
        <v>121</v>
      </c>
      <c r="O125" s="138"/>
      <c r="P125" s="138"/>
      <c r="Q125" s="138"/>
      <c r="R125" s="149"/>
      <c r="S125" s="150"/>
      <c r="T125" s="219">
        <f>T107</f>
        <v>784.448333333333</v>
      </c>
      <c r="U125" s="138"/>
      <c r="V125" s="138"/>
      <c r="W125" s="138"/>
      <c r="X125" s="138"/>
      <c r="Y125" s="138"/>
      <c r="Z125" s="138"/>
      <c r="AA125" s="138"/>
      <c r="AB125" s="138"/>
      <c r="AC125" s="52"/>
      <c r="AD125" s="52"/>
      <c r="AE125" s="52"/>
      <c r="AF125" s="52"/>
      <c r="AG125" s="52"/>
      <c r="AH125" s="52"/>
      <c r="AI125" s="52"/>
      <c r="AJ125" s="52"/>
      <c r="AK125" s="52"/>
      <c r="AL125" s="52"/>
      <c r="AM125" s="52"/>
    </row>
    <row r="126" ht="15.75" customHeight="1" spans="1:39">
      <c r="A126" s="52"/>
      <c r="B126" s="261"/>
      <c r="C126" s="262" t="s">
        <v>146</v>
      </c>
      <c r="D126" s="262"/>
      <c r="E126" s="262"/>
      <c r="F126" s="262"/>
      <c r="G126" s="263"/>
      <c r="H126" s="242"/>
      <c r="I126" s="283">
        <f>SUM(I121:I125)</f>
        <v>4260.88959191744</v>
      </c>
      <c r="J126" s="138"/>
      <c r="K126" s="191"/>
      <c r="L126" s="192"/>
      <c r="M126" s="282"/>
      <c r="N126" s="262" t="s">
        <v>146</v>
      </c>
      <c r="O126" s="262"/>
      <c r="P126" s="262"/>
      <c r="Q126" s="262"/>
      <c r="R126" s="263"/>
      <c r="S126" s="242"/>
      <c r="T126" s="283">
        <f>SUM(T121:T125)</f>
        <v>3406.54243333333</v>
      </c>
      <c r="U126" s="138"/>
      <c r="V126" s="138"/>
      <c r="W126" s="138"/>
      <c r="X126" s="138"/>
      <c r="Y126" s="138"/>
      <c r="Z126" s="138"/>
      <c r="AA126" s="138"/>
      <c r="AB126" s="138"/>
      <c r="AC126" s="52"/>
      <c r="AD126" s="52"/>
      <c r="AE126" s="52"/>
      <c r="AF126" s="52"/>
      <c r="AG126" s="52"/>
      <c r="AH126" s="52"/>
      <c r="AI126" s="52"/>
      <c r="AJ126" s="52"/>
      <c r="AK126" s="52"/>
      <c r="AL126" s="52"/>
      <c r="AM126" s="52"/>
    </row>
    <row r="127" ht="15.75" customHeight="1" spans="1:39">
      <c r="A127" s="52"/>
      <c r="B127" s="261" t="s">
        <v>46</v>
      </c>
      <c r="C127" s="138" t="s">
        <v>147</v>
      </c>
      <c r="D127" s="153"/>
      <c r="E127" s="138"/>
      <c r="F127" s="138"/>
      <c r="G127" s="149"/>
      <c r="H127" s="150"/>
      <c r="I127" s="219">
        <f>I116</f>
        <v>1363.85237300519</v>
      </c>
      <c r="J127" s="138"/>
      <c r="K127" s="191"/>
      <c r="L127" s="192"/>
      <c r="M127" s="282" t="s">
        <v>46</v>
      </c>
      <c r="N127" s="138" t="s">
        <v>147</v>
      </c>
      <c r="O127" s="153"/>
      <c r="P127" s="138"/>
      <c r="Q127" s="138"/>
      <c r="R127" s="149"/>
      <c r="S127" s="150"/>
      <c r="T127" s="219">
        <f>T116</f>
        <v>1090.38755434021</v>
      </c>
      <c r="U127" s="138"/>
      <c r="V127" s="138"/>
      <c r="W127" s="138"/>
      <c r="X127" s="138"/>
      <c r="Y127" s="138"/>
      <c r="Z127" s="138"/>
      <c r="AA127" s="138"/>
      <c r="AB127" s="138"/>
      <c r="AC127" s="52"/>
      <c r="AD127" s="52"/>
      <c r="AE127" s="52"/>
      <c r="AF127" s="52"/>
      <c r="AG127" s="52"/>
      <c r="AH127" s="52"/>
      <c r="AI127" s="52"/>
      <c r="AJ127" s="52"/>
      <c r="AK127" s="52"/>
      <c r="AL127" s="52"/>
      <c r="AM127" s="52"/>
    </row>
    <row r="128" ht="15.75" customHeight="1" spans="1:39">
      <c r="A128" s="52"/>
      <c r="B128" s="144" t="s">
        <v>148</v>
      </c>
      <c r="C128" s="31"/>
      <c r="D128" s="31"/>
      <c r="E128" s="31"/>
      <c r="F128" s="31"/>
      <c r="G128" s="31"/>
      <c r="H128" s="31"/>
      <c r="I128" s="221">
        <f>ROUND(I127+I126,2)</f>
        <v>5624.74</v>
      </c>
      <c r="J128" s="138"/>
      <c r="K128" s="191"/>
      <c r="L128" s="192"/>
      <c r="M128" s="214" t="s">
        <v>148</v>
      </c>
      <c r="N128" s="31"/>
      <c r="O128" s="31"/>
      <c r="P128" s="31"/>
      <c r="Q128" s="31"/>
      <c r="R128" s="31"/>
      <c r="S128" s="31"/>
      <c r="T128" s="221">
        <f t="shared" ref="T128:T129" si="5">ROUND(T127+T126,2)</f>
        <v>4496.93</v>
      </c>
      <c r="U128" s="138"/>
      <c r="V128" s="138"/>
      <c r="W128" s="138"/>
      <c r="X128" s="138"/>
      <c r="Y128" s="138"/>
      <c r="Z128" s="138"/>
      <c r="AA128" s="138"/>
      <c r="AB128" s="138"/>
      <c r="AC128" s="52"/>
      <c r="AD128" s="52"/>
      <c r="AE128" s="52"/>
      <c r="AF128" s="52"/>
      <c r="AG128" s="52"/>
      <c r="AH128" s="52"/>
      <c r="AI128" s="52"/>
      <c r="AJ128" s="52"/>
      <c r="AK128" s="52"/>
      <c r="AL128" s="52"/>
      <c r="AM128" s="52"/>
    </row>
    <row r="129" ht="15.75" customHeight="1" spans="1:39">
      <c r="A129" s="52"/>
      <c r="B129" s="287"/>
      <c r="C129" s="288"/>
      <c r="D129" s="288"/>
      <c r="E129" s="288"/>
      <c r="F129" s="288"/>
      <c r="G129" s="288"/>
      <c r="H129" s="288"/>
      <c r="I129" s="305"/>
      <c r="J129" s="138"/>
      <c r="K129" s="191"/>
      <c r="L129" s="192"/>
      <c r="M129" s="288"/>
      <c r="N129" s="288"/>
      <c r="O129" s="288"/>
      <c r="P129" s="288"/>
      <c r="Q129" s="288"/>
      <c r="R129" s="288"/>
      <c r="S129" s="288"/>
      <c r="T129" s="221">
        <f t="shared" si="5"/>
        <v>5587.32</v>
      </c>
      <c r="U129" s="138"/>
      <c r="V129" s="138"/>
      <c r="W129" s="138"/>
      <c r="X129" s="138"/>
      <c r="Y129" s="138"/>
      <c r="Z129" s="138"/>
      <c r="AA129" s="138"/>
      <c r="AB129" s="138"/>
      <c r="AC129" s="52"/>
      <c r="AD129" s="52"/>
      <c r="AE129" s="52"/>
      <c r="AF129" s="52"/>
      <c r="AG129" s="52"/>
      <c r="AH129" s="52"/>
      <c r="AI129" s="52"/>
      <c r="AJ129" s="52"/>
      <c r="AK129" s="52"/>
      <c r="AL129" s="52"/>
      <c r="AM129" s="52"/>
    </row>
    <row r="130" ht="51" customHeight="1" spans="1:39">
      <c r="A130" s="52"/>
      <c r="B130" s="118" t="s">
        <v>149</v>
      </c>
      <c r="C130" s="31"/>
      <c r="D130" s="31"/>
      <c r="E130" s="31"/>
      <c r="F130" s="31"/>
      <c r="G130" s="31"/>
      <c r="H130" s="31"/>
      <c r="I130" s="190"/>
      <c r="J130" s="138"/>
      <c r="K130" s="191"/>
      <c r="L130" s="192"/>
      <c r="M130" s="194" t="s">
        <v>149</v>
      </c>
      <c r="N130" s="31"/>
      <c r="O130" s="31"/>
      <c r="P130" s="31"/>
      <c r="Q130" s="31"/>
      <c r="R130" s="31"/>
      <c r="S130" s="31"/>
      <c r="T130" s="190"/>
      <c r="U130" s="138"/>
      <c r="V130" s="138"/>
      <c r="W130" s="138"/>
      <c r="X130" s="138"/>
      <c r="Y130" s="138"/>
      <c r="Z130" s="138"/>
      <c r="AA130" s="138"/>
      <c r="AB130" s="138"/>
      <c r="AC130" s="52"/>
      <c r="AD130" s="52"/>
      <c r="AE130" s="52"/>
      <c r="AF130" s="52"/>
      <c r="AG130" s="52"/>
      <c r="AH130" s="52"/>
      <c r="AI130" s="52"/>
      <c r="AJ130" s="52"/>
      <c r="AK130" s="52"/>
      <c r="AL130" s="52"/>
      <c r="AM130" s="52"/>
    </row>
    <row r="131" ht="48.75" customHeight="1" spans="1:39">
      <c r="A131" s="52"/>
      <c r="B131" s="129" t="s">
        <v>24</v>
      </c>
      <c r="E131" s="289" t="s">
        <v>150</v>
      </c>
      <c r="F131" s="289" t="s">
        <v>151</v>
      </c>
      <c r="G131" s="290" t="s">
        <v>152</v>
      </c>
      <c r="H131" s="289" t="s">
        <v>153</v>
      </c>
      <c r="I131" s="306" t="s">
        <v>154</v>
      </c>
      <c r="J131" s="138"/>
      <c r="K131" s="191"/>
      <c r="L131" s="192"/>
      <c r="M131" s="199" t="s">
        <v>24</v>
      </c>
      <c r="P131" s="289" t="s">
        <v>150</v>
      </c>
      <c r="Q131" s="289" t="s">
        <v>151</v>
      </c>
      <c r="R131" s="290" t="s">
        <v>152</v>
      </c>
      <c r="S131" s="289" t="s">
        <v>153</v>
      </c>
      <c r="T131" s="306" t="s">
        <v>154</v>
      </c>
      <c r="U131" s="138"/>
      <c r="V131" s="138"/>
      <c r="W131" s="138"/>
      <c r="X131" s="138"/>
      <c r="Y131" s="138"/>
      <c r="Z131" s="138"/>
      <c r="AA131" s="138"/>
      <c r="AB131" s="138"/>
      <c r="AC131" s="52"/>
      <c r="AD131" s="52"/>
      <c r="AE131" s="52"/>
      <c r="AF131" s="52"/>
      <c r="AG131" s="52"/>
      <c r="AH131" s="52"/>
      <c r="AI131" s="52"/>
      <c r="AJ131" s="52"/>
      <c r="AK131" s="52"/>
      <c r="AL131" s="52"/>
      <c r="AM131" s="52"/>
    </row>
    <row r="132" ht="15.75" customHeight="1" spans="1:39">
      <c r="A132" s="52"/>
      <c r="B132" s="291" t="s">
        <v>155</v>
      </c>
      <c r="E132" s="98" t="s">
        <v>156</v>
      </c>
      <c r="F132" s="127" t="s">
        <v>157</v>
      </c>
      <c r="G132" s="292" t="s">
        <v>158</v>
      </c>
      <c r="H132" s="98" t="s">
        <v>159</v>
      </c>
      <c r="I132" s="307" t="s">
        <v>160</v>
      </c>
      <c r="J132" s="138"/>
      <c r="K132" s="191"/>
      <c r="L132" s="192"/>
      <c r="M132" s="98" t="s">
        <v>155</v>
      </c>
      <c r="P132" s="98" t="s">
        <v>156</v>
      </c>
      <c r="Q132" s="127" t="s">
        <v>157</v>
      </c>
      <c r="R132" s="292" t="s">
        <v>158</v>
      </c>
      <c r="S132" s="98" t="s">
        <v>159</v>
      </c>
      <c r="T132" s="307" t="s">
        <v>160</v>
      </c>
      <c r="U132" s="138"/>
      <c r="V132" s="138"/>
      <c r="W132" s="138"/>
      <c r="X132" s="138"/>
      <c r="Y132" s="138"/>
      <c r="Z132" s="138"/>
      <c r="AA132" s="138"/>
      <c r="AB132" s="138"/>
      <c r="AC132" s="52"/>
      <c r="AD132" s="52"/>
      <c r="AE132" s="52"/>
      <c r="AF132" s="52"/>
      <c r="AG132" s="52"/>
      <c r="AH132" s="52"/>
      <c r="AI132" s="52"/>
      <c r="AJ132" s="52"/>
      <c r="AK132" s="52"/>
      <c r="AL132" s="52"/>
      <c r="AM132" s="52"/>
    </row>
    <row r="133" ht="15.75" customHeight="1" spans="1:39">
      <c r="A133" s="52"/>
      <c r="B133" s="293" t="s">
        <v>161</v>
      </c>
      <c r="E133" s="294">
        <f>I128</f>
        <v>5624.74</v>
      </c>
      <c r="F133" s="196">
        <v>1</v>
      </c>
      <c r="G133" s="295">
        <f>E133*F133</f>
        <v>5624.74</v>
      </c>
      <c r="H133" s="296">
        <v>1</v>
      </c>
      <c r="I133" s="308">
        <f>H133*G133</f>
        <v>5624.74</v>
      </c>
      <c r="J133" s="138"/>
      <c r="K133" s="191"/>
      <c r="L133" s="192"/>
      <c r="M133" s="123" t="s">
        <v>161</v>
      </c>
      <c r="P133" s="294">
        <f>T128</f>
        <v>4496.93</v>
      </c>
      <c r="Q133" s="196">
        <v>1</v>
      </c>
      <c r="R133" s="295">
        <f>P133*Q133</f>
        <v>4496.93</v>
      </c>
      <c r="S133" s="296">
        <f>H133</f>
        <v>1</v>
      </c>
      <c r="T133" s="308">
        <f>S133*R133</f>
        <v>4496.93</v>
      </c>
      <c r="U133" s="138"/>
      <c r="V133" s="138"/>
      <c r="W133" s="138"/>
      <c r="X133" s="138"/>
      <c r="Y133" s="138"/>
      <c r="Z133" s="138"/>
      <c r="AA133" s="138"/>
      <c r="AB133" s="138"/>
      <c r="AC133" s="52"/>
      <c r="AD133" s="52"/>
      <c r="AE133" s="52"/>
      <c r="AF133" s="52"/>
      <c r="AG133" s="52"/>
      <c r="AH133" s="52"/>
      <c r="AI133" s="52"/>
      <c r="AJ133" s="52"/>
      <c r="AK133" s="52"/>
      <c r="AL133" s="52"/>
      <c r="AM133" s="52"/>
    </row>
    <row r="134" ht="15.75" customHeight="1" spans="1:39">
      <c r="A134" s="52"/>
      <c r="B134" s="297" t="s">
        <v>162</v>
      </c>
      <c r="I134" s="309">
        <f>SUM(I133)</f>
        <v>5624.74</v>
      </c>
      <c r="J134" s="138"/>
      <c r="K134" s="191"/>
      <c r="L134" s="192"/>
      <c r="M134" s="238" t="s">
        <v>162</v>
      </c>
      <c r="T134" s="309">
        <f>SUM(T133)</f>
        <v>4496.93</v>
      </c>
      <c r="U134" s="138"/>
      <c r="V134" s="138"/>
      <c r="W134" s="138"/>
      <c r="X134" s="138"/>
      <c r="Y134" s="138"/>
      <c r="Z134" s="138"/>
      <c r="AA134" s="138"/>
      <c r="AB134" s="138"/>
      <c r="AC134" s="52"/>
      <c r="AD134" s="52"/>
      <c r="AE134" s="52"/>
      <c r="AF134" s="52"/>
      <c r="AG134" s="52"/>
      <c r="AH134" s="52"/>
      <c r="AI134" s="52"/>
      <c r="AJ134" s="52"/>
      <c r="AK134" s="52"/>
      <c r="AL134" s="52"/>
      <c r="AM134" s="52"/>
    </row>
    <row r="135" ht="15.75" customHeight="1" spans="1:39">
      <c r="A135" s="52"/>
      <c r="B135" s="192"/>
      <c r="C135" s="240"/>
      <c r="D135" s="240"/>
      <c r="E135" s="262"/>
      <c r="F135" s="240"/>
      <c r="G135" s="240"/>
      <c r="H135" s="240"/>
      <c r="I135" s="310"/>
      <c r="J135" s="138"/>
      <c r="K135" s="191"/>
      <c r="L135" s="192"/>
      <c r="M135" s="138"/>
      <c r="N135" s="240"/>
      <c r="O135" s="240"/>
      <c r="P135" s="262"/>
      <c r="Q135" s="240"/>
      <c r="R135" s="240"/>
      <c r="S135" s="240"/>
      <c r="T135" s="310"/>
      <c r="U135" s="138"/>
      <c r="V135" s="138"/>
      <c r="W135" s="138"/>
      <c r="X135" s="138"/>
      <c r="Y135" s="138"/>
      <c r="Z135" s="138"/>
      <c r="AA135" s="138"/>
      <c r="AB135" s="138"/>
      <c r="AC135" s="52"/>
      <c r="AD135" s="52"/>
      <c r="AE135" s="52"/>
      <c r="AF135" s="52"/>
      <c r="AG135" s="52"/>
      <c r="AH135" s="52"/>
      <c r="AI135" s="52"/>
      <c r="AJ135" s="52"/>
      <c r="AK135" s="52"/>
      <c r="AL135" s="52"/>
      <c r="AM135" s="52"/>
    </row>
    <row r="136" ht="15.75" customHeight="1" spans="1:39">
      <c r="A136" s="52"/>
      <c r="B136" s="118" t="s">
        <v>163</v>
      </c>
      <c r="C136" s="31"/>
      <c r="D136" s="31"/>
      <c r="E136" s="31"/>
      <c r="F136" s="31"/>
      <c r="G136" s="31"/>
      <c r="H136" s="31"/>
      <c r="I136" s="190"/>
      <c r="J136" s="138"/>
      <c r="K136" s="191"/>
      <c r="L136" s="192"/>
      <c r="M136" s="194" t="s">
        <v>163</v>
      </c>
      <c r="N136" s="31"/>
      <c r="O136" s="31"/>
      <c r="P136" s="31"/>
      <c r="Q136" s="31"/>
      <c r="R136" s="31"/>
      <c r="S136" s="31"/>
      <c r="T136" s="190"/>
      <c r="U136" s="138"/>
      <c r="V136" s="138"/>
      <c r="W136" s="138"/>
      <c r="X136" s="138"/>
      <c r="Y136" s="138"/>
      <c r="Z136" s="138"/>
      <c r="AA136" s="138"/>
      <c r="AB136" s="138"/>
      <c r="AC136" s="52"/>
      <c r="AD136" s="52"/>
      <c r="AE136" s="52"/>
      <c r="AF136" s="52"/>
      <c r="AG136" s="52"/>
      <c r="AH136" s="52"/>
      <c r="AI136" s="52"/>
      <c r="AJ136" s="52"/>
      <c r="AK136" s="52"/>
      <c r="AL136" s="52"/>
      <c r="AM136" s="52"/>
    </row>
    <row r="137" ht="18" customHeight="1" spans="1:39">
      <c r="A137" s="52"/>
      <c r="B137" s="298" t="s">
        <v>164</v>
      </c>
      <c r="C137" s="10"/>
      <c r="D137" s="10"/>
      <c r="E137" s="10"/>
      <c r="F137" s="10"/>
      <c r="G137" s="10"/>
      <c r="H137" s="270" t="s">
        <v>165</v>
      </c>
      <c r="I137" s="311" t="s">
        <v>111</v>
      </c>
      <c r="J137" s="138"/>
      <c r="K137" s="191"/>
      <c r="L137" s="192"/>
      <c r="M137" s="312" t="s">
        <v>164</v>
      </c>
      <c r="N137" s="10"/>
      <c r="O137" s="10"/>
      <c r="P137" s="10"/>
      <c r="Q137" s="10"/>
      <c r="R137" s="10"/>
      <c r="S137" s="270" t="s">
        <v>165</v>
      </c>
      <c r="T137" s="311" t="s">
        <v>111</v>
      </c>
      <c r="U137" s="138"/>
      <c r="V137" s="138"/>
      <c r="W137" s="138"/>
      <c r="X137" s="138"/>
      <c r="Y137" s="138"/>
      <c r="Z137" s="138"/>
      <c r="AA137" s="138"/>
      <c r="AB137" s="138"/>
      <c r="AC137" s="52"/>
      <c r="AD137" s="52"/>
      <c r="AE137" s="52"/>
      <c r="AF137" s="52"/>
      <c r="AG137" s="52"/>
      <c r="AH137" s="52"/>
      <c r="AI137" s="52"/>
      <c r="AJ137" s="52"/>
      <c r="AK137" s="52"/>
      <c r="AL137" s="52"/>
      <c r="AM137" s="52"/>
    </row>
    <row r="138" ht="21.75" customHeight="1" spans="1:39">
      <c r="A138" s="52"/>
      <c r="B138" s="299" t="s">
        <v>8</v>
      </c>
      <c r="C138" s="136" t="s">
        <v>166</v>
      </c>
      <c r="D138" s="136"/>
      <c r="E138" s="136"/>
      <c r="F138" s="120"/>
      <c r="G138" s="120"/>
      <c r="H138" s="120"/>
      <c r="I138" s="313">
        <f>E133*F133</f>
        <v>5624.74</v>
      </c>
      <c r="J138" s="138"/>
      <c r="K138" s="191"/>
      <c r="L138" s="192"/>
      <c r="M138" s="314" t="s">
        <v>8</v>
      </c>
      <c r="N138" s="136" t="s">
        <v>166</v>
      </c>
      <c r="O138" s="136"/>
      <c r="P138" s="136"/>
      <c r="Q138" s="120"/>
      <c r="R138" s="120"/>
      <c r="S138" s="120"/>
      <c r="T138" s="313">
        <f>P133*Q133</f>
        <v>4496.93</v>
      </c>
      <c r="U138" s="138"/>
      <c r="V138" s="138"/>
      <c r="W138" s="138"/>
      <c r="X138" s="138"/>
      <c r="Y138" s="138"/>
      <c r="Z138" s="138"/>
      <c r="AA138" s="138"/>
      <c r="AB138" s="138"/>
      <c r="AC138" s="52"/>
      <c r="AD138" s="52"/>
      <c r="AE138" s="52"/>
      <c r="AF138" s="52"/>
      <c r="AG138" s="52"/>
      <c r="AH138" s="52"/>
      <c r="AI138" s="52"/>
      <c r="AJ138" s="52"/>
      <c r="AK138" s="52"/>
      <c r="AL138" s="52"/>
      <c r="AM138" s="52"/>
    </row>
    <row r="139" ht="21.75" customHeight="1" spans="1:39">
      <c r="A139" s="52"/>
      <c r="B139" s="299" t="s">
        <v>11</v>
      </c>
      <c r="C139" s="136" t="s">
        <v>167</v>
      </c>
      <c r="D139" s="136"/>
      <c r="E139" s="136"/>
      <c r="F139" s="120"/>
      <c r="G139" s="120"/>
      <c r="H139" s="120"/>
      <c r="I139" s="313">
        <f>I134</f>
        <v>5624.74</v>
      </c>
      <c r="J139" s="138"/>
      <c r="K139" s="191"/>
      <c r="L139" s="192"/>
      <c r="M139" s="314" t="s">
        <v>11</v>
      </c>
      <c r="N139" s="136" t="s">
        <v>167</v>
      </c>
      <c r="O139" s="136"/>
      <c r="P139" s="136"/>
      <c r="Q139" s="120"/>
      <c r="R139" s="120"/>
      <c r="S139" s="120"/>
      <c r="T139" s="313">
        <f>T134</f>
        <v>4496.93</v>
      </c>
      <c r="U139" s="138"/>
      <c r="V139" s="138"/>
      <c r="W139" s="138"/>
      <c r="X139" s="138"/>
      <c r="Y139" s="138"/>
      <c r="Z139" s="138"/>
      <c r="AA139" s="138"/>
      <c r="AB139" s="138"/>
      <c r="AC139" s="52"/>
      <c r="AD139" s="52"/>
      <c r="AE139" s="52"/>
      <c r="AF139" s="52"/>
      <c r="AG139" s="52"/>
      <c r="AH139" s="52"/>
      <c r="AI139" s="52"/>
      <c r="AJ139" s="52"/>
      <c r="AK139" s="52"/>
      <c r="AL139" s="52"/>
      <c r="AM139" s="52"/>
    </row>
    <row r="140" ht="21.75" customHeight="1" spans="1:39">
      <c r="A140" s="52"/>
      <c r="B140" s="300" t="s">
        <v>19</v>
      </c>
      <c r="C140" s="301" t="s">
        <v>168</v>
      </c>
      <c r="D140" s="302"/>
      <c r="E140" s="302"/>
      <c r="F140" s="302"/>
      <c r="G140" s="302"/>
      <c r="H140" s="303">
        <v>12</v>
      </c>
      <c r="I140" s="315">
        <f>I139*H140</f>
        <v>67496.88</v>
      </c>
      <c r="J140" s="52"/>
      <c r="K140" s="178"/>
      <c r="L140" s="316"/>
      <c r="M140" s="317" t="s">
        <v>19</v>
      </c>
      <c r="N140" s="318" t="s">
        <v>168</v>
      </c>
      <c r="O140" s="319"/>
      <c r="P140" s="320"/>
      <c r="Q140" s="322"/>
      <c r="R140" s="322"/>
      <c r="S140" s="303">
        <v>12</v>
      </c>
      <c r="T140" s="315">
        <f>T139*S140</f>
        <v>53963.16</v>
      </c>
      <c r="U140" s="52"/>
      <c r="V140" s="52"/>
      <c r="W140" s="52"/>
      <c r="X140" s="52"/>
      <c r="Y140" s="52"/>
      <c r="Z140" s="52"/>
      <c r="AA140" s="52"/>
      <c r="AB140" s="52"/>
      <c r="AC140" s="52"/>
      <c r="AD140" s="52"/>
      <c r="AE140" s="52"/>
      <c r="AF140" s="52"/>
      <c r="AG140" s="52"/>
      <c r="AH140" s="52"/>
      <c r="AI140" s="52"/>
      <c r="AJ140" s="52"/>
      <c r="AK140" s="52"/>
      <c r="AL140" s="52"/>
      <c r="AM140" s="52"/>
    </row>
    <row r="141" ht="12.75" customHeight="1" spans="1:39">
      <c r="A141" s="52"/>
      <c r="B141" s="183"/>
      <c r="C141" s="304"/>
      <c r="D141" s="304"/>
      <c r="E141" s="304"/>
      <c r="F141" s="304"/>
      <c r="G141" s="304"/>
      <c r="H141" s="304"/>
      <c r="I141" s="321"/>
      <c r="J141" s="52"/>
      <c r="K141" s="178"/>
      <c r="L141" s="183"/>
      <c r="M141" s="304"/>
      <c r="N141" s="304"/>
      <c r="O141" s="304"/>
      <c r="P141" s="304"/>
      <c r="Q141" s="304"/>
      <c r="R141" s="304"/>
      <c r="S141" s="304"/>
      <c r="T141" s="321"/>
      <c r="U141" s="52"/>
      <c r="V141" s="52"/>
      <c r="W141" s="52"/>
      <c r="X141" s="52"/>
      <c r="Y141" s="52"/>
      <c r="Z141" s="52"/>
      <c r="AA141" s="52"/>
      <c r="AB141" s="52"/>
      <c r="AC141" s="52"/>
      <c r="AD141" s="52"/>
      <c r="AE141" s="52"/>
      <c r="AF141" s="52"/>
      <c r="AG141" s="52"/>
      <c r="AH141" s="52"/>
      <c r="AI141" s="52"/>
      <c r="AJ141" s="52"/>
      <c r="AK141" s="52"/>
      <c r="AL141" s="52"/>
      <c r="AM141" s="52"/>
    </row>
    <row r="142" ht="12.75" customHeight="1" spans="1:39">
      <c r="A142" s="52"/>
      <c r="B142" s="52"/>
      <c r="C142" s="52"/>
      <c r="D142" s="52"/>
      <c r="E142" s="52"/>
      <c r="F142" s="52"/>
      <c r="G142" s="52"/>
      <c r="H142" s="52"/>
      <c r="I142" s="52"/>
      <c r="J142" s="52"/>
      <c r="K142" s="52"/>
      <c r="L142" s="52"/>
      <c r="M142" s="52"/>
      <c r="N142" s="52"/>
      <c r="O142" s="52"/>
      <c r="P142" s="52"/>
      <c r="Q142" s="52"/>
      <c r="R142" s="52"/>
      <c r="S142" s="52"/>
      <c r="T142" s="96"/>
      <c r="U142" s="52"/>
      <c r="V142" s="52"/>
      <c r="W142" s="52"/>
      <c r="X142" s="52"/>
      <c r="Y142" s="52"/>
      <c r="Z142" s="52"/>
      <c r="AA142" s="52"/>
      <c r="AB142" s="52"/>
      <c r="AC142" s="52"/>
      <c r="AD142" s="52"/>
      <c r="AE142" s="52"/>
      <c r="AF142" s="52"/>
      <c r="AG142" s="52"/>
      <c r="AH142" s="52"/>
      <c r="AI142" s="52"/>
      <c r="AJ142" s="52"/>
      <c r="AK142" s="52"/>
      <c r="AL142" s="52"/>
      <c r="AM142" s="52"/>
    </row>
    <row r="143" ht="12.75" customHeight="1" spans="1:39">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row>
    <row r="144" ht="12.75" customHeight="1" spans="1:39">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row>
    <row r="145" ht="12.75" customHeight="1" spans="1:39">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row>
    <row r="146" ht="12.75" customHeight="1" spans="1:39">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row>
    <row r="147" ht="12.75" customHeight="1" spans="1:39">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row>
    <row r="148" ht="12.75" customHeight="1" spans="1:39">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row>
    <row r="149" ht="12.75" customHeight="1" spans="1:39">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row>
    <row r="150" ht="12.75" customHeight="1" spans="1:39">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row>
    <row r="151" ht="12.75" customHeight="1" spans="1:39">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row>
    <row r="152" ht="12.75" customHeight="1" spans="1:39">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row>
    <row r="153" ht="12.75" customHeight="1" spans="1:39">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row>
    <row r="154" ht="12.75" customHeight="1" spans="1:39">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row>
    <row r="155" ht="12.75" customHeight="1" spans="1:39">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row>
    <row r="156" ht="12.75" customHeight="1" spans="1:39">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row>
    <row r="157" ht="12.75" customHeight="1" spans="1:39">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row>
    <row r="158" ht="12.75" customHeight="1" spans="1:39">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row>
    <row r="159" ht="12.75" customHeight="1" spans="1:39">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row>
    <row r="160" ht="12.75" customHeight="1" spans="1:39">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row>
    <row r="161" ht="12.75" customHeight="1" spans="1:39">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row>
    <row r="162" ht="12.75" customHeight="1" spans="1:39">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row>
    <row r="163" ht="12.75" customHeight="1" spans="1:39">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row>
    <row r="164" ht="12.75" customHeight="1" spans="1:39">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row>
    <row r="165" ht="12.75" customHeight="1" spans="1:39">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row>
    <row r="166" ht="12.75" customHeight="1" spans="1:39">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row>
    <row r="167" ht="12.75" customHeight="1" spans="1:39">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row>
    <row r="168" ht="12.75" customHeight="1" spans="1:39">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row>
    <row r="169" ht="12.75" customHeight="1" spans="1:39">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row>
    <row r="170" ht="12.75" customHeight="1" spans="1:39">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row>
    <row r="171" ht="12.75" customHeight="1" spans="1:39">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row>
    <row r="172" ht="12.75" customHeight="1" spans="1:39">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row>
    <row r="173" ht="12.75" customHeight="1" spans="1:39">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row>
    <row r="174" ht="12.75" customHeight="1" spans="1:39">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row>
    <row r="175" ht="12.75" customHeight="1" spans="1:39">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row>
    <row r="176" ht="12.75" customHeight="1" spans="1:39">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row>
    <row r="177" ht="12.75" customHeight="1" spans="1:39">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row>
    <row r="178" ht="12.75" customHeight="1" spans="1:39">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row>
    <row r="179" ht="12.75" customHeight="1" spans="1:39">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row>
    <row r="180" ht="12.75" customHeight="1" spans="1:39">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row>
    <row r="181" ht="12.75" customHeight="1" spans="1:39">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row>
    <row r="182" ht="12.75" customHeight="1" spans="1:39">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row>
    <row r="183" ht="12.75" customHeight="1" spans="1:39">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row>
    <row r="184" ht="12.75" customHeight="1" spans="1:39">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row>
    <row r="185" ht="12.75" customHeight="1" spans="1:39">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row>
    <row r="186" ht="12.75" customHeight="1" spans="1:39">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row>
    <row r="187" ht="12.75" customHeight="1" spans="1:39">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row>
    <row r="188" ht="12.75" customHeight="1" spans="1:39">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row>
    <row r="189" ht="12.75" customHeight="1" spans="1:39">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row>
    <row r="190" ht="12.75" customHeight="1" spans="1:39">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row>
    <row r="191" ht="12.75" customHeight="1" spans="1:39">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row>
    <row r="192" ht="12.75" customHeight="1" spans="1:39">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row>
    <row r="193" ht="12.75" customHeight="1" spans="1:39">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row>
    <row r="194" ht="12.75" customHeight="1" spans="1:39">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row>
    <row r="195" ht="12.75" customHeight="1" spans="1:39">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row>
    <row r="196" ht="12.75" customHeight="1" spans="1:39">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row>
    <row r="197" ht="12.75" customHeight="1" spans="1:39">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row>
    <row r="198" ht="12.75" customHeight="1" spans="1:39">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row>
    <row r="199" ht="12.75" customHeight="1" spans="1:39">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row>
    <row r="200" ht="12.75" customHeight="1" spans="1:39">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row>
    <row r="201" ht="12.75" customHeight="1" spans="1:39">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row>
    <row r="202" ht="12.75" customHeight="1" spans="1:39">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row>
    <row r="203" ht="12.75" customHeight="1" spans="1:39">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row>
    <row r="204" ht="12.75" customHeight="1" spans="1:39">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row>
    <row r="205" ht="12.75" customHeight="1" spans="1:39">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row>
    <row r="206" ht="12.75" customHeight="1" spans="1:39">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row>
    <row r="207" ht="12.75" customHeight="1" spans="1:39">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row>
    <row r="208" ht="12.75" customHeight="1" spans="1:39">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row>
    <row r="209" ht="12.75" customHeight="1" spans="1:39">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row>
    <row r="210" ht="12.75" customHeight="1" spans="1:39">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row>
    <row r="211" ht="12.75" customHeight="1" spans="1:39">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row>
    <row r="212" ht="12.75" customHeight="1" spans="1:39">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row>
    <row r="213" ht="12.75" customHeight="1" spans="1:39">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row>
    <row r="214" ht="12.75" customHeight="1" spans="1:39">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row>
    <row r="215" ht="12.75" customHeight="1" spans="1:39">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row>
    <row r="216" ht="12.75" customHeight="1" spans="1:39">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row>
    <row r="217" ht="12.75" customHeight="1" spans="1:39">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row>
    <row r="218" ht="12.75" customHeight="1" spans="1:39">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row>
    <row r="219" ht="12.75" customHeight="1" spans="1:39">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row>
    <row r="220" ht="12.75" customHeight="1" spans="1:39">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row>
    <row r="221" ht="12.75" customHeight="1" spans="1:39">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row>
    <row r="222" ht="12.75" customHeight="1" spans="1:39">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row>
    <row r="223" ht="12.75" customHeight="1" spans="1:39">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row>
    <row r="224" ht="12.75" customHeight="1" spans="1:39">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row>
    <row r="225" ht="12.75" customHeight="1" spans="1:39">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row>
    <row r="226" ht="12.75" customHeight="1" spans="1:39">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row>
    <row r="227" ht="12.75" customHeight="1" spans="1:39">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row>
    <row r="228" ht="12.75" customHeight="1" spans="1:39">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row>
    <row r="229" ht="12.75" customHeight="1" spans="1:39">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row>
    <row r="230" ht="12.75" customHeight="1" spans="1:39">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row>
    <row r="231" ht="12.75" customHeight="1" spans="1:39">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row>
    <row r="232" ht="12.75" customHeight="1" spans="1:39">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row>
    <row r="233" ht="12.75" customHeight="1" spans="1:39">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row>
    <row r="234" ht="12.75" customHeight="1" spans="1:39">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row>
    <row r="235" ht="12.75" customHeight="1" spans="1:39">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row>
    <row r="236" ht="12.75" customHeight="1" spans="1:39">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row>
    <row r="237" ht="12.75" customHeight="1" spans="1:39">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row>
    <row r="238" ht="12.75" customHeight="1" spans="1:39">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row>
    <row r="239" ht="12.75" customHeight="1" spans="1:39">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row>
    <row r="240" ht="12.75" customHeight="1" spans="1:39">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row>
    <row r="241" ht="12.75" customHeight="1" spans="1:39">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row>
    <row r="242" ht="12.75" customHeight="1" spans="1:39">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row>
    <row r="243" ht="12.75" customHeight="1" spans="1:39">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row>
    <row r="244" ht="12.75" customHeight="1" spans="1:39">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row>
    <row r="245" ht="12.75" customHeight="1" spans="1:39">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row>
    <row r="246" ht="12.75" customHeight="1" spans="1:39">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row>
    <row r="247" ht="12.75" customHeight="1" spans="1:39">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row>
    <row r="248" ht="12.75" customHeight="1" spans="1:39">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row>
    <row r="249" ht="12.75" customHeight="1" spans="1:39">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row>
    <row r="250" ht="12.75" customHeight="1" spans="1:39">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row>
    <row r="251" ht="12.75" customHeight="1" spans="1:39">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row>
    <row r="252" ht="12.75" customHeight="1" spans="1:39">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row>
    <row r="253" ht="12.75" customHeight="1" spans="1:39">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row>
    <row r="254" ht="12.75" customHeight="1" spans="1:39">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row>
    <row r="255" ht="12.75" customHeight="1" spans="1:39">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row>
    <row r="256" ht="12.75" customHeight="1" spans="1:39">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row>
    <row r="257" ht="12.75" customHeight="1" spans="1:39">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row>
    <row r="258" ht="12.75" customHeight="1" spans="1:39">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row>
    <row r="259" ht="12.75" customHeight="1" spans="1:39">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row>
    <row r="260" ht="12.75" customHeight="1" spans="1:39">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row>
    <row r="261" ht="12.75" customHeight="1" spans="1:39">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row>
    <row r="262" ht="12.75" customHeight="1" spans="1:39">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row>
    <row r="263" ht="12.75" customHeight="1" spans="1:39">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row>
    <row r="264" ht="12.75" customHeight="1" spans="1:39">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row>
    <row r="265" ht="12.75" customHeight="1" spans="1:39">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row>
    <row r="266" ht="12.75" customHeight="1" spans="1:39">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row>
    <row r="267" ht="12.75" customHeight="1" spans="1:39">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row>
    <row r="268" ht="12.75" customHeight="1" spans="1:39">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row>
    <row r="269" ht="12.75" customHeight="1" spans="1:39">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row>
    <row r="270" ht="12.75" customHeight="1" spans="1:39">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row>
    <row r="271" ht="12.75" customHeight="1" spans="1:39">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row>
    <row r="272" ht="12.75" customHeight="1" spans="1:39">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row>
    <row r="273" ht="12.75" customHeight="1" spans="1:39">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row>
    <row r="274" ht="12.75" customHeight="1" spans="1:39">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row>
    <row r="275" ht="12.75" customHeight="1" spans="1:39">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row>
    <row r="276" ht="12.75" customHeight="1" spans="1:39">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row>
    <row r="277" ht="12.75" customHeight="1" spans="1:39">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row>
    <row r="278" ht="12.75" customHeight="1" spans="1:39">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row>
    <row r="279" ht="12.75" customHeight="1" spans="1:39">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row>
    <row r="280" ht="12.75" customHeight="1" spans="1:39">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row>
    <row r="281" ht="12.75" customHeight="1" spans="1:39">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row>
    <row r="282" ht="12.75" customHeight="1" spans="1:39">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row>
    <row r="283" ht="12.75" customHeight="1" spans="1:39">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row>
    <row r="284" ht="12.75" customHeight="1" spans="1:39">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row>
    <row r="285" ht="12.75" customHeight="1" spans="1:39">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row>
    <row r="286" ht="12.75" customHeight="1" spans="1:39">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row>
    <row r="287" ht="12.75" customHeight="1" spans="1:39">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row>
    <row r="288" ht="12.75" customHeight="1" spans="1:39">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row>
    <row r="289" ht="12.75" customHeight="1" spans="1:39">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row>
    <row r="290" ht="12.75" customHeight="1" spans="1:39">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row>
    <row r="291" ht="12.75" customHeight="1" spans="1:39">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row>
    <row r="292" ht="12.75" customHeight="1" spans="1:39">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row>
    <row r="293" ht="12.75" customHeight="1" spans="1:39">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row>
    <row r="294" ht="12.75" customHeight="1" spans="1:39">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row>
    <row r="295" ht="12.75" customHeight="1" spans="1:39">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row>
    <row r="296" ht="12.75" customHeight="1" spans="1:39">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row>
    <row r="297" ht="12.75" customHeight="1" spans="1:39">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row>
    <row r="298" ht="12.75" customHeight="1" spans="1:39">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row>
    <row r="299" ht="12.75" customHeight="1" spans="1:39">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row>
    <row r="300" ht="12.75" customHeight="1" spans="1:39">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row>
    <row r="301" ht="12.75" customHeight="1" spans="1:39">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row>
    <row r="302" ht="12.75" customHeight="1" spans="1:39">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row>
    <row r="303" ht="12.75" customHeight="1" spans="1:39">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row>
    <row r="304" ht="12.75" customHeight="1" spans="1:39">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row>
    <row r="305" ht="12.75" customHeight="1" spans="1:39">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row>
    <row r="306" ht="12.75" customHeight="1" spans="1:39">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row>
    <row r="307" ht="12.75" customHeight="1" spans="1:39">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row>
    <row r="308" ht="12.75" customHeight="1" spans="1:39">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row>
    <row r="309" ht="12.75" customHeight="1" spans="1:39">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row>
    <row r="310" ht="12.75" customHeight="1" spans="1:39">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row>
    <row r="311" ht="12.75" customHeight="1" spans="1:39">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row>
    <row r="312" ht="12.75" customHeight="1" spans="1:39">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row>
    <row r="313" ht="12.75" customHeight="1" spans="1:39">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row>
    <row r="314" ht="12.75" customHeight="1" spans="1:39">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row>
    <row r="315" ht="12.75" customHeight="1" spans="1:39">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row>
    <row r="316" ht="12.75" customHeight="1" spans="1:39">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row>
    <row r="317" ht="12.75" customHeight="1" spans="1:39">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row>
    <row r="318" ht="12.75" customHeight="1" spans="1:39">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row>
    <row r="319" ht="12.75" customHeight="1" spans="1:39">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row>
    <row r="320" ht="12.75" customHeight="1" spans="1:39">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row>
    <row r="321" ht="12.75" customHeight="1" spans="1:39">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row>
    <row r="322" ht="12.75" customHeight="1" spans="1:39">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row>
    <row r="323" ht="12.75" customHeight="1" spans="1:39">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row>
    <row r="324" ht="12.75" customHeight="1" spans="1:39">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row>
    <row r="325" ht="12.75" customHeight="1" spans="1:39">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row>
    <row r="326" ht="12.75" customHeight="1" spans="1:39">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row>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sheetData>
  <mergeCells count="184">
    <mergeCell ref="B1:I1"/>
    <mergeCell ref="M1:T1"/>
    <mergeCell ref="B3:I3"/>
    <mergeCell ref="L3:T3"/>
    <mergeCell ref="B4:I4"/>
    <mergeCell ref="M4:T4"/>
    <mergeCell ref="B5:I5"/>
    <mergeCell ref="L5:T5"/>
    <mergeCell ref="B9:I9"/>
    <mergeCell ref="M9:T9"/>
    <mergeCell ref="D10:E10"/>
    <mergeCell ref="O10:P10"/>
    <mergeCell ref="D11:E11"/>
    <mergeCell ref="O11:P11"/>
    <mergeCell ref="B12:I12"/>
    <mergeCell ref="M12:T12"/>
    <mergeCell ref="D13:I13"/>
    <mergeCell ref="O13:T13"/>
    <mergeCell ref="D14:I14"/>
    <mergeCell ref="O14:T14"/>
    <mergeCell ref="D15:E15"/>
    <mergeCell ref="O15:P15"/>
    <mergeCell ref="D16:E16"/>
    <mergeCell ref="O16:P16"/>
    <mergeCell ref="B18:I18"/>
    <mergeCell ref="M18:T18"/>
    <mergeCell ref="D19:E19"/>
    <mergeCell ref="F19:I19"/>
    <mergeCell ref="O19:P19"/>
    <mergeCell ref="Q19:T19"/>
    <mergeCell ref="D20:E20"/>
    <mergeCell ref="F20:I20"/>
    <mergeCell ref="O20:P20"/>
    <mergeCell ref="Q20:T20"/>
    <mergeCell ref="B21:I21"/>
    <mergeCell ref="M21:T21"/>
    <mergeCell ref="B22:I22"/>
    <mergeCell ref="M22:T22"/>
    <mergeCell ref="E23:I23"/>
    <mergeCell ref="P23:T23"/>
    <mergeCell ref="E24:I24"/>
    <mergeCell ref="P24:T24"/>
    <mergeCell ref="E26:I26"/>
    <mergeCell ref="P26:T26"/>
    <mergeCell ref="E27:I27"/>
    <mergeCell ref="P27:T27"/>
    <mergeCell ref="B28:I28"/>
    <mergeCell ref="M28:T28"/>
    <mergeCell ref="D29:H29"/>
    <mergeCell ref="O29:S29"/>
    <mergeCell ref="B36:H36"/>
    <mergeCell ref="M36:S36"/>
    <mergeCell ref="B37:I37"/>
    <mergeCell ref="M37:T37"/>
    <mergeCell ref="B38:I38"/>
    <mergeCell ref="M38:T38"/>
    <mergeCell ref="B40:I40"/>
    <mergeCell ref="M40:T40"/>
    <mergeCell ref="B43:H43"/>
    <mergeCell ref="M43:S43"/>
    <mergeCell ref="B44:I44"/>
    <mergeCell ref="M44:T44"/>
    <mergeCell ref="B45:I45"/>
    <mergeCell ref="M45:T45"/>
    <mergeCell ref="E52:G52"/>
    <mergeCell ref="P52:R52"/>
    <mergeCell ref="B54:G54"/>
    <mergeCell ref="M54:R54"/>
    <mergeCell ref="B55:I55"/>
    <mergeCell ref="M55:T55"/>
    <mergeCell ref="B56:I56"/>
    <mergeCell ref="L56:T56"/>
    <mergeCell ref="B57:I57"/>
    <mergeCell ref="M57:T57"/>
    <mergeCell ref="B58:I58"/>
    <mergeCell ref="M58:T58"/>
    <mergeCell ref="E63:H63"/>
    <mergeCell ref="P63:S63"/>
    <mergeCell ref="E64:H64"/>
    <mergeCell ref="P64:S64"/>
    <mergeCell ref="B68:H68"/>
    <mergeCell ref="M68:S68"/>
    <mergeCell ref="B69:I69"/>
    <mergeCell ref="M69:T69"/>
    <mergeCell ref="B70:I70"/>
    <mergeCell ref="M70:T70"/>
    <mergeCell ref="B71:I71"/>
    <mergeCell ref="M71:T71"/>
    <mergeCell ref="B72:I72"/>
    <mergeCell ref="M72:T72"/>
    <mergeCell ref="B73:I73"/>
    <mergeCell ref="M73:T73"/>
    <mergeCell ref="B74:I74"/>
    <mergeCell ref="M74:T74"/>
    <mergeCell ref="B78:H78"/>
    <mergeCell ref="M78:S78"/>
    <mergeCell ref="B79:I79"/>
    <mergeCell ref="M79:T79"/>
    <mergeCell ref="B80:I80"/>
    <mergeCell ref="M80:T80"/>
    <mergeCell ref="D81:G81"/>
    <mergeCell ref="O81:R81"/>
    <mergeCell ref="C83:G83"/>
    <mergeCell ref="N83:R83"/>
    <mergeCell ref="C84:G84"/>
    <mergeCell ref="N84:R84"/>
    <mergeCell ref="C85:G85"/>
    <mergeCell ref="N85:R85"/>
    <mergeCell ref="B86:G86"/>
    <mergeCell ref="M86:R86"/>
    <mergeCell ref="B87:I87"/>
    <mergeCell ref="M87:T87"/>
    <mergeCell ref="B88:I88"/>
    <mergeCell ref="M88:T88"/>
    <mergeCell ref="E89:F89"/>
    <mergeCell ref="G89:H89"/>
    <mergeCell ref="P89:Q89"/>
    <mergeCell ref="R89:S89"/>
    <mergeCell ref="E90:F90"/>
    <mergeCell ref="G90:H90"/>
    <mergeCell ref="P90:Q90"/>
    <mergeCell ref="R90:S90"/>
    <mergeCell ref="B91:H91"/>
    <mergeCell ref="M91:S91"/>
    <mergeCell ref="B92:I92"/>
    <mergeCell ref="M92:T92"/>
    <mergeCell ref="B93:I93"/>
    <mergeCell ref="M93:T93"/>
    <mergeCell ref="B95:H95"/>
    <mergeCell ref="M95:S95"/>
    <mergeCell ref="B97:I97"/>
    <mergeCell ref="M97:T97"/>
    <mergeCell ref="B100:H100"/>
    <mergeCell ref="M100:S100"/>
    <mergeCell ref="B107:H107"/>
    <mergeCell ref="M107:S107"/>
    <mergeCell ref="B108:I108"/>
    <mergeCell ref="M108:T108"/>
    <mergeCell ref="B109:I109"/>
    <mergeCell ref="M109:T109"/>
    <mergeCell ref="C110:G110"/>
    <mergeCell ref="N110:R110"/>
    <mergeCell ref="C111:G111"/>
    <mergeCell ref="N111:R111"/>
    <mergeCell ref="C112:G112"/>
    <mergeCell ref="N112:R112"/>
    <mergeCell ref="C113:G113"/>
    <mergeCell ref="N113:R113"/>
    <mergeCell ref="C114:G114"/>
    <mergeCell ref="N114:R114"/>
    <mergeCell ref="C115:G115"/>
    <mergeCell ref="N115:R115"/>
    <mergeCell ref="B116:G116"/>
    <mergeCell ref="M116:R116"/>
    <mergeCell ref="B117:I117"/>
    <mergeCell ref="M117:T117"/>
    <mergeCell ref="B118:I118"/>
    <mergeCell ref="M118:T118"/>
    <mergeCell ref="B119:I119"/>
    <mergeCell ref="M119:T119"/>
    <mergeCell ref="B120:I120"/>
    <mergeCell ref="M120:T120"/>
    <mergeCell ref="B128:H128"/>
    <mergeCell ref="M128:S128"/>
    <mergeCell ref="B130:I130"/>
    <mergeCell ref="M130:T130"/>
    <mergeCell ref="B131:D131"/>
    <mergeCell ref="M131:O131"/>
    <mergeCell ref="B132:D132"/>
    <mergeCell ref="M132:O132"/>
    <mergeCell ref="B133:D133"/>
    <mergeCell ref="M133:O133"/>
    <mergeCell ref="B134:H134"/>
    <mergeCell ref="M134:S134"/>
    <mergeCell ref="B136:I136"/>
    <mergeCell ref="M136:T136"/>
    <mergeCell ref="B137:G137"/>
    <mergeCell ref="M137:R137"/>
    <mergeCell ref="B61:B63"/>
    <mergeCell ref="M61:M63"/>
    <mergeCell ref="E47:G50"/>
    <mergeCell ref="P47:R50"/>
    <mergeCell ref="F10:I11"/>
    <mergeCell ref="Q10:T11"/>
  </mergeCells>
  <pageMargins left="0.7" right="0.7" top="0.75" bottom="0.75" header="0" footer="0"/>
  <pageSetup paperSize="9" fitToHeight="0" orientation="portrait"/>
  <headerFooter>
    <oddFooter>&amp;CPágina &amp;R&amp;P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Z1000"/>
  <sheetViews>
    <sheetView showGridLines="0" zoomScale="160" zoomScaleNormal="160" topLeftCell="A20" workbookViewId="0">
      <selection activeCell="M52" sqref="M52:S52"/>
    </sheetView>
  </sheetViews>
  <sheetFormatPr defaultColWidth="12.6285714285714" defaultRowHeight="15" customHeight="1"/>
  <cols>
    <col min="1" max="1" width="1.75238095238095" customWidth="1"/>
    <col min="2" max="6" width="5.24761904761905" customWidth="1"/>
    <col min="7" max="7" width="6.75238095238095" customWidth="1"/>
    <col min="8" max="8" width="14.3809523809524" customWidth="1"/>
    <col min="9" max="12" width="9" customWidth="1"/>
    <col min="13" max="19" width="7.87619047619048" customWidth="1"/>
    <col min="20" max="26" width="9" customWidth="1"/>
  </cols>
  <sheetData>
    <row r="1" ht="33" customHeight="1" spans="2:2">
      <c r="B1" s="2" t="s">
        <v>0</v>
      </c>
    </row>
    <row r="3" ht="22.5" customHeight="1" spans="2:2">
      <c r="B3" s="51" t="s">
        <v>169</v>
      </c>
    </row>
    <row r="4" ht="4.5" customHeight="1" spans="1:26">
      <c r="A4" s="52"/>
      <c r="B4" s="52"/>
      <c r="C4" s="52"/>
      <c r="D4" s="52"/>
      <c r="E4" s="52"/>
      <c r="F4" s="52"/>
      <c r="G4" s="52"/>
      <c r="H4" s="52"/>
      <c r="I4" s="84"/>
      <c r="J4" s="84"/>
      <c r="K4" s="84"/>
      <c r="L4" s="84"/>
      <c r="M4" s="52"/>
      <c r="N4" s="52"/>
      <c r="O4" s="52"/>
      <c r="P4" s="52"/>
      <c r="Q4" s="52"/>
      <c r="R4" s="52"/>
      <c r="S4" s="52"/>
      <c r="T4" s="52"/>
      <c r="U4" s="52"/>
      <c r="V4" s="52"/>
      <c r="W4" s="52"/>
      <c r="X4" s="52"/>
      <c r="Y4" s="52"/>
      <c r="Z4" s="52"/>
    </row>
    <row r="5" ht="25.5" customHeight="1" spans="1:26">
      <c r="A5" s="52"/>
      <c r="B5" s="53" t="s">
        <v>38</v>
      </c>
      <c r="C5" s="31"/>
      <c r="D5" s="31"/>
      <c r="E5" s="31"/>
      <c r="F5" s="31"/>
      <c r="G5" s="31"/>
      <c r="H5" s="31"/>
      <c r="I5" s="31"/>
      <c r="J5" s="31"/>
      <c r="K5" s="31"/>
      <c r="L5" s="31"/>
      <c r="M5" s="31"/>
      <c r="N5" s="31"/>
      <c r="O5" s="31"/>
      <c r="P5" s="31"/>
      <c r="Q5" s="31"/>
      <c r="R5" s="31"/>
      <c r="S5" s="32"/>
      <c r="T5" s="52"/>
      <c r="U5" s="52"/>
      <c r="V5" s="52"/>
      <c r="W5" s="52"/>
      <c r="X5" s="52"/>
      <c r="Y5" s="52"/>
      <c r="Z5" s="52"/>
    </row>
    <row r="6" ht="15.75" spans="1:26">
      <c r="A6" s="52"/>
      <c r="B6" s="53" t="s">
        <v>170</v>
      </c>
      <c r="C6" s="31"/>
      <c r="D6" s="31"/>
      <c r="E6" s="31"/>
      <c r="F6" s="31"/>
      <c r="G6" s="32"/>
      <c r="H6" s="54" t="s">
        <v>171</v>
      </c>
      <c r="I6" s="74" t="s">
        <v>172</v>
      </c>
      <c r="J6" s="31"/>
      <c r="K6" s="31"/>
      <c r="L6" s="31"/>
      <c r="M6" s="31"/>
      <c r="N6" s="31"/>
      <c r="O6" s="31"/>
      <c r="P6" s="31"/>
      <c r="Q6" s="31"/>
      <c r="R6" s="31"/>
      <c r="S6" s="32"/>
      <c r="T6" s="52"/>
      <c r="U6" s="52"/>
      <c r="V6" s="52"/>
      <c r="W6" s="52"/>
      <c r="X6" s="52"/>
      <c r="Y6" s="52"/>
      <c r="Z6" s="52"/>
    </row>
    <row r="7" ht="45.75" customHeight="1" spans="1:26">
      <c r="A7" s="52"/>
      <c r="B7" s="55" t="s">
        <v>8</v>
      </c>
      <c r="C7" s="56" t="s">
        <v>40</v>
      </c>
      <c r="D7" s="31"/>
      <c r="E7" s="31"/>
      <c r="F7" s="31"/>
      <c r="G7" s="32"/>
      <c r="H7" s="57">
        <f>'Planilha de Custos - Jardinagem'!E25</f>
        <v>1459.55</v>
      </c>
      <c r="I7" s="85" t="s">
        <v>173</v>
      </c>
      <c r="J7" s="31"/>
      <c r="K7" s="31"/>
      <c r="L7" s="31"/>
      <c r="M7" s="31"/>
      <c r="N7" s="31"/>
      <c r="O7" s="31"/>
      <c r="P7" s="31"/>
      <c r="Q7" s="31"/>
      <c r="R7" s="31"/>
      <c r="S7" s="32"/>
      <c r="T7" s="52"/>
      <c r="U7" s="52"/>
      <c r="V7" s="52"/>
      <c r="W7" s="52"/>
      <c r="X7" s="52"/>
      <c r="Y7" s="52"/>
      <c r="Z7" s="52"/>
    </row>
    <row r="8" ht="15.75" spans="1:26">
      <c r="A8" s="52"/>
      <c r="B8" s="58" t="s">
        <v>52</v>
      </c>
      <c r="C8" s="31"/>
      <c r="D8" s="31"/>
      <c r="E8" s="31"/>
      <c r="F8" s="31"/>
      <c r="G8" s="31"/>
      <c r="H8" s="31"/>
      <c r="I8" s="31"/>
      <c r="J8" s="31"/>
      <c r="K8" s="31"/>
      <c r="L8" s="31"/>
      <c r="M8" s="31"/>
      <c r="N8" s="31"/>
      <c r="O8" s="31"/>
      <c r="P8" s="31"/>
      <c r="Q8" s="31"/>
      <c r="R8" s="31"/>
      <c r="S8" s="32"/>
      <c r="T8" s="52"/>
      <c r="U8" s="52"/>
      <c r="V8" s="52"/>
      <c r="W8" s="52"/>
      <c r="X8" s="52"/>
      <c r="Y8" s="52"/>
      <c r="Z8" s="52"/>
    </row>
    <row r="9" ht="15.75" spans="1:26">
      <c r="A9" s="52"/>
      <c r="B9" s="58" t="s">
        <v>53</v>
      </c>
      <c r="C9" s="31"/>
      <c r="D9" s="31"/>
      <c r="E9" s="31"/>
      <c r="F9" s="31"/>
      <c r="G9" s="31"/>
      <c r="H9" s="31"/>
      <c r="I9" s="31"/>
      <c r="J9" s="31"/>
      <c r="K9" s="31"/>
      <c r="L9" s="31"/>
      <c r="M9" s="31"/>
      <c r="N9" s="31"/>
      <c r="O9" s="31"/>
      <c r="P9" s="31"/>
      <c r="Q9" s="31"/>
      <c r="R9" s="31"/>
      <c r="S9" s="32"/>
      <c r="T9" s="52"/>
      <c r="U9" s="52"/>
      <c r="V9" s="52"/>
      <c r="W9" s="52"/>
      <c r="X9" s="52"/>
      <c r="Y9" s="52"/>
      <c r="Z9" s="52"/>
    </row>
    <row r="10" ht="15.75" spans="1:26">
      <c r="A10" s="52"/>
      <c r="B10" s="53" t="s">
        <v>170</v>
      </c>
      <c r="C10" s="31"/>
      <c r="D10" s="31"/>
      <c r="E10" s="31"/>
      <c r="F10" s="31"/>
      <c r="G10" s="32"/>
      <c r="H10" s="54" t="s">
        <v>174</v>
      </c>
      <c r="I10" s="34" t="s">
        <v>172</v>
      </c>
      <c r="J10" s="31"/>
      <c r="K10" s="31"/>
      <c r="L10" s="32"/>
      <c r="M10" s="53" t="s">
        <v>175</v>
      </c>
      <c r="N10" s="31"/>
      <c r="O10" s="31"/>
      <c r="P10" s="31"/>
      <c r="Q10" s="31"/>
      <c r="R10" s="31"/>
      <c r="S10" s="32"/>
      <c r="T10" s="52"/>
      <c r="U10" s="52"/>
      <c r="V10" s="52"/>
      <c r="W10" s="52"/>
      <c r="X10" s="52"/>
      <c r="Y10" s="52"/>
      <c r="Z10" s="52"/>
    </row>
    <row r="11" spans="1:26">
      <c r="A11" s="52"/>
      <c r="B11" s="55" t="s">
        <v>8</v>
      </c>
      <c r="C11" s="56" t="s">
        <v>54</v>
      </c>
      <c r="D11" s="31"/>
      <c r="E11" s="31"/>
      <c r="F11" s="31"/>
      <c r="G11" s="32"/>
      <c r="H11" s="59">
        <f>1/12</f>
        <v>0.0833333333333333</v>
      </c>
      <c r="I11" s="85" t="s">
        <v>176</v>
      </c>
      <c r="J11" s="31"/>
      <c r="K11" s="31"/>
      <c r="L11" s="32"/>
      <c r="M11" s="86" t="s">
        <v>177</v>
      </c>
      <c r="N11" s="31"/>
      <c r="O11" s="31"/>
      <c r="P11" s="31"/>
      <c r="Q11" s="31"/>
      <c r="R11" s="31"/>
      <c r="S11" s="32"/>
      <c r="T11" s="52"/>
      <c r="U11" s="52"/>
      <c r="V11" s="52"/>
      <c r="W11" s="52"/>
      <c r="X11" s="52"/>
      <c r="Y11" s="52"/>
      <c r="Z11" s="52"/>
    </row>
    <row r="12" ht="45" customHeight="1" spans="1:26">
      <c r="A12" s="52"/>
      <c r="B12" s="55" t="s">
        <v>11</v>
      </c>
      <c r="C12" s="60" t="s">
        <v>55</v>
      </c>
      <c r="D12" s="31"/>
      <c r="E12" s="31"/>
      <c r="F12" s="31"/>
      <c r="G12" s="32"/>
      <c r="H12" s="61">
        <f>1/12*1/3+1/12</f>
        <v>0.111111111111111</v>
      </c>
      <c r="I12" s="60" t="s">
        <v>178</v>
      </c>
      <c r="J12" s="31"/>
      <c r="K12" s="31"/>
      <c r="L12" s="32"/>
      <c r="M12" s="67" t="s">
        <v>179</v>
      </c>
      <c r="N12" s="31"/>
      <c r="O12" s="31"/>
      <c r="P12" s="31"/>
      <c r="Q12" s="31"/>
      <c r="R12" s="31"/>
      <c r="S12" s="32"/>
      <c r="T12" s="52"/>
      <c r="U12" s="52"/>
      <c r="V12" s="52"/>
      <c r="W12" s="52"/>
      <c r="X12" s="52"/>
      <c r="Y12" s="52"/>
      <c r="Z12" s="52"/>
    </row>
    <row r="13" ht="15.75" spans="1:26">
      <c r="A13" s="52"/>
      <c r="B13" s="53" t="s">
        <v>180</v>
      </c>
      <c r="C13" s="31"/>
      <c r="D13" s="31"/>
      <c r="E13" s="31"/>
      <c r="F13" s="31"/>
      <c r="G13" s="31"/>
      <c r="H13" s="31"/>
      <c r="I13" s="31"/>
      <c r="J13" s="31"/>
      <c r="K13" s="31"/>
      <c r="L13" s="31"/>
      <c r="M13" s="31"/>
      <c r="N13" s="31"/>
      <c r="O13" s="31"/>
      <c r="P13" s="31"/>
      <c r="Q13" s="31"/>
      <c r="R13" s="31"/>
      <c r="S13" s="32"/>
      <c r="T13" s="52"/>
      <c r="U13" s="52"/>
      <c r="V13" s="52"/>
      <c r="W13" s="52"/>
      <c r="X13" s="52"/>
      <c r="Y13" s="52"/>
      <c r="Z13" s="52"/>
    </row>
    <row r="14" ht="30" customHeight="1" spans="1:26">
      <c r="A14" s="52"/>
      <c r="B14" s="55" t="s">
        <v>8</v>
      </c>
      <c r="C14" s="56" t="s">
        <v>58</v>
      </c>
      <c r="D14" s="31"/>
      <c r="E14" s="31"/>
      <c r="F14" s="31"/>
      <c r="G14" s="32"/>
      <c r="H14" s="59">
        <v>0.2</v>
      </c>
      <c r="I14" s="60" t="s">
        <v>181</v>
      </c>
      <c r="J14" s="31"/>
      <c r="K14" s="31"/>
      <c r="L14" s="32"/>
      <c r="M14" s="67" t="s">
        <v>182</v>
      </c>
      <c r="N14" s="31"/>
      <c r="O14" s="31"/>
      <c r="P14" s="31"/>
      <c r="Q14" s="31"/>
      <c r="R14" s="31"/>
      <c r="S14" s="32"/>
      <c r="T14" s="52"/>
      <c r="U14" s="52"/>
      <c r="V14" s="52"/>
      <c r="W14" s="52"/>
      <c r="X14" s="52"/>
      <c r="Y14" s="52"/>
      <c r="Z14" s="52"/>
    </row>
    <row r="15" ht="30" customHeight="1" spans="1:26">
      <c r="A15" s="52"/>
      <c r="B15" s="55" t="s">
        <v>11</v>
      </c>
      <c r="C15" s="56" t="s">
        <v>59</v>
      </c>
      <c r="D15" s="31"/>
      <c r="E15" s="31"/>
      <c r="F15" s="31"/>
      <c r="G15" s="32"/>
      <c r="H15" s="59">
        <v>0.015</v>
      </c>
      <c r="I15" s="60" t="s">
        <v>181</v>
      </c>
      <c r="J15" s="31"/>
      <c r="K15" s="31"/>
      <c r="L15" s="32"/>
      <c r="M15" s="67" t="s">
        <v>183</v>
      </c>
      <c r="N15" s="31"/>
      <c r="O15" s="31"/>
      <c r="P15" s="31"/>
      <c r="Q15" s="31"/>
      <c r="R15" s="31"/>
      <c r="S15" s="32"/>
      <c r="T15" s="52"/>
      <c r="U15" s="52"/>
      <c r="V15" s="52"/>
      <c r="W15" s="52"/>
      <c r="X15" s="52"/>
      <c r="Y15" s="52"/>
      <c r="Z15" s="52"/>
    </row>
    <row r="16" ht="54.75" customHeight="1" spans="1:26">
      <c r="A16" s="52"/>
      <c r="B16" s="55" t="s">
        <v>19</v>
      </c>
      <c r="C16" s="56" t="s">
        <v>60</v>
      </c>
      <c r="D16" s="31"/>
      <c r="E16" s="31"/>
      <c r="F16" s="31"/>
      <c r="G16" s="32"/>
      <c r="H16" s="59">
        <v>0.01</v>
      </c>
      <c r="I16" s="60" t="s">
        <v>181</v>
      </c>
      <c r="J16" s="31"/>
      <c r="K16" s="31"/>
      <c r="L16" s="32"/>
      <c r="M16" s="67" t="s">
        <v>184</v>
      </c>
      <c r="N16" s="31"/>
      <c r="O16" s="31"/>
      <c r="P16" s="31"/>
      <c r="Q16" s="31"/>
      <c r="R16" s="31"/>
      <c r="S16" s="32"/>
      <c r="T16" s="52"/>
      <c r="U16" s="52"/>
      <c r="V16" s="52"/>
      <c r="W16" s="52"/>
      <c r="X16" s="52"/>
      <c r="Y16" s="52"/>
      <c r="Z16" s="52"/>
    </row>
    <row r="17" ht="30" customHeight="1" spans="1:26">
      <c r="A17" s="52"/>
      <c r="B17" s="55" t="s">
        <v>21</v>
      </c>
      <c r="C17" s="56" t="s">
        <v>61</v>
      </c>
      <c r="D17" s="31"/>
      <c r="E17" s="31"/>
      <c r="F17" s="31"/>
      <c r="G17" s="32"/>
      <c r="H17" s="59">
        <v>0.002</v>
      </c>
      <c r="I17" s="60" t="s">
        <v>181</v>
      </c>
      <c r="J17" s="31"/>
      <c r="K17" s="31"/>
      <c r="L17" s="32"/>
      <c r="M17" s="67" t="s">
        <v>185</v>
      </c>
      <c r="N17" s="31"/>
      <c r="O17" s="31"/>
      <c r="P17" s="31"/>
      <c r="Q17" s="31"/>
      <c r="R17" s="31"/>
      <c r="S17" s="32"/>
      <c r="T17" s="52"/>
      <c r="U17" s="52"/>
      <c r="V17" s="52"/>
      <c r="W17" s="52"/>
      <c r="X17" s="52"/>
      <c r="Y17" s="52"/>
      <c r="Z17" s="52"/>
    </row>
    <row r="18" ht="30" customHeight="1" spans="1:26">
      <c r="A18" s="52"/>
      <c r="B18" s="55" t="s">
        <v>44</v>
      </c>
      <c r="C18" s="56" t="s">
        <v>62</v>
      </c>
      <c r="D18" s="31"/>
      <c r="E18" s="31"/>
      <c r="F18" s="31"/>
      <c r="G18" s="32"/>
      <c r="H18" s="59">
        <v>0.025</v>
      </c>
      <c r="I18" s="60" t="s">
        <v>181</v>
      </c>
      <c r="J18" s="31"/>
      <c r="K18" s="31"/>
      <c r="L18" s="32"/>
      <c r="M18" s="67" t="s">
        <v>186</v>
      </c>
      <c r="N18" s="31"/>
      <c r="O18" s="31"/>
      <c r="P18" s="31"/>
      <c r="Q18" s="31"/>
      <c r="R18" s="31"/>
      <c r="S18" s="32"/>
      <c r="T18" s="52"/>
      <c r="U18" s="52"/>
      <c r="V18" s="52"/>
      <c r="W18" s="52"/>
      <c r="X18" s="52"/>
      <c r="Y18" s="52"/>
      <c r="Z18" s="52"/>
    </row>
    <row r="19" ht="30" customHeight="1" spans="1:26">
      <c r="A19" s="52"/>
      <c r="B19" s="55" t="s">
        <v>46</v>
      </c>
      <c r="C19" s="56" t="s">
        <v>63</v>
      </c>
      <c r="D19" s="31"/>
      <c r="E19" s="31"/>
      <c r="F19" s="31"/>
      <c r="G19" s="32"/>
      <c r="H19" s="59">
        <v>0.08</v>
      </c>
      <c r="I19" s="60" t="s">
        <v>181</v>
      </c>
      <c r="J19" s="31"/>
      <c r="K19" s="31"/>
      <c r="L19" s="32"/>
      <c r="M19" s="67" t="s">
        <v>187</v>
      </c>
      <c r="N19" s="31"/>
      <c r="O19" s="31"/>
      <c r="P19" s="31"/>
      <c r="Q19" s="31"/>
      <c r="R19" s="31"/>
      <c r="S19" s="32"/>
      <c r="T19" s="52"/>
      <c r="U19" s="52"/>
      <c r="V19" s="52"/>
      <c r="W19" s="52"/>
      <c r="X19" s="52"/>
      <c r="Y19" s="52"/>
      <c r="Z19" s="52"/>
    </row>
    <row r="20" ht="144" customHeight="1" spans="1:26">
      <c r="A20" s="52"/>
      <c r="B20" s="62" t="s">
        <v>48</v>
      </c>
      <c r="C20" s="63" t="s">
        <v>188</v>
      </c>
      <c r="D20" s="31"/>
      <c r="E20" s="31"/>
      <c r="F20" s="31"/>
      <c r="G20" s="32"/>
      <c r="H20" s="64">
        <v>0.02</v>
      </c>
      <c r="I20" s="60" t="s">
        <v>189</v>
      </c>
      <c r="J20" s="31"/>
      <c r="K20" s="31"/>
      <c r="L20" s="32"/>
      <c r="M20" s="67" t="s">
        <v>190</v>
      </c>
      <c r="N20" s="31"/>
      <c r="O20" s="31"/>
      <c r="P20" s="31"/>
      <c r="Q20" s="31"/>
      <c r="R20" s="31"/>
      <c r="S20" s="32"/>
      <c r="T20" s="52"/>
      <c r="U20" s="52"/>
      <c r="V20" s="52"/>
      <c r="W20" s="52"/>
      <c r="X20" s="52"/>
      <c r="Y20" s="52"/>
      <c r="Z20" s="52"/>
    </row>
    <row r="21" ht="30" customHeight="1" spans="1:26">
      <c r="A21" s="52"/>
      <c r="B21" s="55" t="s">
        <v>66</v>
      </c>
      <c r="C21" s="56" t="s">
        <v>67</v>
      </c>
      <c r="D21" s="31"/>
      <c r="E21" s="31"/>
      <c r="F21" s="31"/>
      <c r="G21" s="32"/>
      <c r="H21" s="59">
        <v>0.006</v>
      </c>
      <c r="I21" s="60" t="s">
        <v>181</v>
      </c>
      <c r="J21" s="31"/>
      <c r="K21" s="31"/>
      <c r="L21" s="32"/>
      <c r="M21" s="67" t="s">
        <v>191</v>
      </c>
      <c r="N21" s="31"/>
      <c r="O21" s="31"/>
      <c r="P21" s="31"/>
      <c r="Q21" s="31"/>
      <c r="R21" s="31"/>
      <c r="S21" s="32"/>
      <c r="T21" s="52"/>
      <c r="U21" s="52"/>
      <c r="V21" s="52"/>
      <c r="W21" s="52"/>
      <c r="X21" s="52"/>
      <c r="Y21" s="52"/>
      <c r="Z21" s="52"/>
    </row>
    <row r="22" ht="24.75" customHeight="1" spans="1:26">
      <c r="A22" s="52"/>
      <c r="B22" s="53" t="s">
        <v>72</v>
      </c>
      <c r="C22" s="31"/>
      <c r="D22" s="31"/>
      <c r="E22" s="31"/>
      <c r="F22" s="31"/>
      <c r="G22" s="31"/>
      <c r="H22" s="31"/>
      <c r="I22" s="31"/>
      <c r="J22" s="31"/>
      <c r="K22" s="31"/>
      <c r="L22" s="31"/>
      <c r="M22" s="31"/>
      <c r="N22" s="31"/>
      <c r="O22" s="31"/>
      <c r="P22" s="31"/>
      <c r="Q22" s="31"/>
      <c r="R22" s="31"/>
      <c r="S22" s="32"/>
      <c r="T22" s="52"/>
      <c r="U22" s="52"/>
      <c r="V22" s="52"/>
      <c r="W22" s="52"/>
      <c r="X22" s="52"/>
      <c r="Y22" s="52"/>
      <c r="Z22" s="52"/>
    </row>
    <row r="23" ht="37.5" customHeight="1" spans="1:26">
      <c r="A23" s="52"/>
      <c r="B23" s="65" t="s">
        <v>8</v>
      </c>
      <c r="C23" s="56" t="s">
        <v>77</v>
      </c>
      <c r="D23" s="31"/>
      <c r="E23" s="31"/>
      <c r="F23" s="31"/>
      <c r="G23" s="32"/>
      <c r="H23" s="66" t="s">
        <v>192</v>
      </c>
      <c r="I23" s="31"/>
      <c r="J23" s="31"/>
      <c r="K23" s="31"/>
      <c r="L23" s="31"/>
      <c r="M23" s="31"/>
      <c r="N23" s="31"/>
      <c r="O23" s="31"/>
      <c r="P23" s="31"/>
      <c r="Q23" s="31"/>
      <c r="R23" s="31"/>
      <c r="S23" s="32"/>
      <c r="T23" s="52"/>
      <c r="U23" s="52"/>
      <c r="V23" s="52"/>
      <c r="W23" s="52"/>
      <c r="X23" s="52"/>
      <c r="Y23" s="52"/>
      <c r="Z23" s="52"/>
    </row>
    <row r="24" ht="409.5" customHeight="1" spans="1:26">
      <c r="A24" s="52"/>
      <c r="B24" s="65" t="s">
        <v>11</v>
      </c>
      <c r="C24" s="60" t="s">
        <v>193</v>
      </c>
      <c r="D24" s="31"/>
      <c r="E24" s="31"/>
      <c r="F24" s="31"/>
      <c r="G24" s="32"/>
      <c r="H24" s="67" t="s">
        <v>194</v>
      </c>
      <c r="I24" s="31"/>
      <c r="J24" s="31"/>
      <c r="K24" s="31"/>
      <c r="L24" s="31"/>
      <c r="M24" s="31"/>
      <c r="N24" s="31"/>
      <c r="O24" s="31"/>
      <c r="P24" s="31"/>
      <c r="Q24" s="31"/>
      <c r="R24" s="31"/>
      <c r="S24" s="32"/>
      <c r="T24" s="52"/>
      <c r="U24" s="52"/>
      <c r="V24" s="96"/>
      <c r="W24" s="52"/>
      <c r="X24" s="52"/>
      <c r="Y24" s="52"/>
      <c r="Z24" s="52"/>
    </row>
    <row r="25" ht="396" customHeight="1" spans="1:26">
      <c r="A25" s="52"/>
      <c r="B25" s="65" t="s">
        <v>19</v>
      </c>
      <c r="C25" s="60" t="s">
        <v>80</v>
      </c>
      <c r="D25" s="31"/>
      <c r="E25" s="31"/>
      <c r="F25" s="31"/>
      <c r="G25" s="32"/>
      <c r="H25" s="68" t="s">
        <v>195</v>
      </c>
      <c r="I25" s="31"/>
      <c r="J25" s="31"/>
      <c r="K25" s="31"/>
      <c r="L25" s="31"/>
      <c r="M25" s="31"/>
      <c r="N25" s="31"/>
      <c r="O25" s="31"/>
      <c r="P25" s="31"/>
      <c r="Q25" s="31"/>
      <c r="R25" s="31"/>
      <c r="S25" s="32"/>
      <c r="T25" s="52"/>
      <c r="U25" s="52"/>
      <c r="V25" s="52"/>
      <c r="W25" s="52"/>
      <c r="X25" s="52"/>
      <c r="Y25" s="52"/>
      <c r="Z25" s="52"/>
    </row>
    <row r="26" ht="396" customHeight="1" spans="1:26">
      <c r="A26" s="52"/>
      <c r="B26" s="65" t="s">
        <v>21</v>
      </c>
      <c r="C26" s="60" t="s">
        <v>196</v>
      </c>
      <c r="D26" s="31"/>
      <c r="E26" s="31"/>
      <c r="F26" s="31"/>
      <c r="G26" s="32"/>
      <c r="H26" s="68" t="s">
        <v>195</v>
      </c>
      <c r="I26" s="31"/>
      <c r="J26" s="31"/>
      <c r="K26" s="31"/>
      <c r="L26" s="31"/>
      <c r="M26" s="31"/>
      <c r="N26" s="31"/>
      <c r="O26" s="31"/>
      <c r="P26" s="31"/>
      <c r="Q26" s="31"/>
      <c r="R26" s="31"/>
      <c r="S26" s="32"/>
      <c r="T26" s="52"/>
      <c r="U26" s="52"/>
      <c r="V26" s="52"/>
      <c r="W26" s="52"/>
      <c r="X26" s="52"/>
      <c r="Y26" s="52"/>
      <c r="Z26" s="52"/>
    </row>
    <row r="27" ht="15.75" customHeight="1" spans="1:26">
      <c r="A27" s="52"/>
      <c r="B27" s="65" t="s">
        <v>21</v>
      </c>
      <c r="C27" s="56" t="s">
        <v>83</v>
      </c>
      <c r="D27" s="31"/>
      <c r="E27" s="31"/>
      <c r="F27" s="31"/>
      <c r="G27" s="32"/>
      <c r="H27" s="69">
        <f>'Planilha de Custos - Jardinagem'!I66</f>
        <v>100</v>
      </c>
      <c r="I27" s="31"/>
      <c r="J27" s="31"/>
      <c r="K27" s="31"/>
      <c r="L27" s="32"/>
      <c r="M27" s="87" t="s">
        <v>197</v>
      </c>
      <c r="N27" s="31"/>
      <c r="O27" s="31"/>
      <c r="P27" s="31"/>
      <c r="Q27" s="31"/>
      <c r="R27" s="31"/>
      <c r="S27" s="32"/>
      <c r="T27" s="52"/>
      <c r="U27" s="52"/>
      <c r="V27" s="52"/>
      <c r="W27" s="52"/>
      <c r="X27" s="52"/>
      <c r="Y27" s="52"/>
      <c r="Z27" s="52"/>
    </row>
    <row r="28" ht="15.75" customHeight="1" spans="1:26">
      <c r="A28" s="52"/>
      <c r="B28" s="53" t="s">
        <v>97</v>
      </c>
      <c r="C28" s="31"/>
      <c r="D28" s="31"/>
      <c r="E28" s="31"/>
      <c r="F28" s="31"/>
      <c r="G28" s="31"/>
      <c r="H28" s="31"/>
      <c r="I28" s="31"/>
      <c r="J28" s="31"/>
      <c r="K28" s="31"/>
      <c r="L28" s="31"/>
      <c r="M28" s="31"/>
      <c r="N28" s="31"/>
      <c r="O28" s="31"/>
      <c r="P28" s="31"/>
      <c r="Q28" s="31"/>
      <c r="R28" s="31"/>
      <c r="S28" s="32"/>
      <c r="T28" s="52"/>
      <c r="U28" s="52"/>
      <c r="V28" s="52"/>
      <c r="W28" s="52"/>
      <c r="X28" s="52"/>
      <c r="Y28" s="52"/>
      <c r="Z28" s="52"/>
    </row>
    <row r="29" ht="15.75" customHeight="1" spans="1:26">
      <c r="A29" s="52"/>
      <c r="B29" s="53" t="s">
        <v>170</v>
      </c>
      <c r="C29" s="31"/>
      <c r="D29" s="31"/>
      <c r="E29" s="31"/>
      <c r="F29" s="31"/>
      <c r="G29" s="32"/>
      <c r="H29" s="54" t="s">
        <v>198</v>
      </c>
      <c r="I29" s="74" t="s">
        <v>172</v>
      </c>
      <c r="J29" s="31"/>
      <c r="K29" s="31"/>
      <c r="L29" s="32"/>
      <c r="M29" s="53" t="s">
        <v>175</v>
      </c>
      <c r="N29" s="31"/>
      <c r="O29" s="31"/>
      <c r="P29" s="31"/>
      <c r="Q29" s="31"/>
      <c r="R29" s="31"/>
      <c r="S29" s="32"/>
      <c r="T29" s="52"/>
      <c r="U29" s="52"/>
      <c r="V29" s="52"/>
      <c r="W29" s="52"/>
      <c r="X29" s="52"/>
      <c r="Y29" s="52"/>
      <c r="Z29" s="52"/>
    </row>
    <row r="30" ht="184" customHeight="1" spans="1:26">
      <c r="A30" s="52"/>
      <c r="B30" s="55" t="s">
        <v>8</v>
      </c>
      <c r="C30" s="70" t="s">
        <v>98</v>
      </c>
      <c r="D30" s="31"/>
      <c r="E30" s="31"/>
      <c r="F30" s="31"/>
      <c r="G30" s="32"/>
      <c r="H30" s="71">
        <f>'Planilha de Custos - Jardinagem'!I81</f>
        <v>133.012151388889</v>
      </c>
      <c r="I30" s="67" t="s">
        <v>199</v>
      </c>
      <c r="J30" s="31"/>
      <c r="K30" s="31"/>
      <c r="L30" s="32"/>
      <c r="M30" s="67" t="s">
        <v>200</v>
      </c>
      <c r="N30" s="31"/>
      <c r="O30" s="31"/>
      <c r="P30" s="31"/>
      <c r="Q30" s="31"/>
      <c r="R30" s="31"/>
      <c r="S30" s="32"/>
      <c r="T30" s="97"/>
      <c r="U30" s="52"/>
      <c r="V30" s="52"/>
      <c r="W30" s="52"/>
      <c r="X30" s="52"/>
      <c r="Y30" s="52"/>
      <c r="Z30" s="52"/>
    </row>
    <row r="31" ht="100" customHeight="1" spans="1:26">
      <c r="A31" s="52"/>
      <c r="B31" s="55" t="s">
        <v>21</v>
      </c>
      <c r="C31" s="70" t="s">
        <v>103</v>
      </c>
      <c r="D31" s="31"/>
      <c r="E31" s="31"/>
      <c r="F31" s="31"/>
      <c r="G31" s="32"/>
      <c r="H31" s="71">
        <f>H32*50%</f>
        <v>27.8936222222222</v>
      </c>
      <c r="I31" s="67" t="s">
        <v>201</v>
      </c>
      <c r="J31" s="31"/>
      <c r="K31" s="31"/>
      <c r="L31" s="32"/>
      <c r="M31" s="67" t="s">
        <v>202</v>
      </c>
      <c r="N31" s="31"/>
      <c r="O31" s="31"/>
      <c r="P31" s="31"/>
      <c r="Q31" s="31"/>
      <c r="R31" s="31"/>
      <c r="S31" s="32"/>
      <c r="T31" s="97"/>
      <c r="U31" s="52"/>
      <c r="V31" s="52"/>
      <c r="W31" s="52"/>
      <c r="X31" s="52"/>
      <c r="Y31" s="52"/>
      <c r="Z31" s="52"/>
    </row>
    <row r="32" ht="144" customHeight="1" spans="1:26">
      <c r="A32" s="52"/>
      <c r="B32" s="55" t="s">
        <v>44</v>
      </c>
      <c r="C32" s="70" t="s">
        <v>203</v>
      </c>
      <c r="D32" s="31"/>
      <c r="E32" s="31"/>
      <c r="F32" s="31"/>
      <c r="G32" s="32"/>
      <c r="H32" s="72">
        <f>40%*'Planilha de Custos - Jardinagem'!I51</f>
        <v>55.7872444444444</v>
      </c>
      <c r="I32" s="67" t="s">
        <v>204</v>
      </c>
      <c r="J32" s="88"/>
      <c r="K32" s="88"/>
      <c r="L32" s="89"/>
      <c r="M32" s="67" t="s">
        <v>205</v>
      </c>
      <c r="N32" s="31"/>
      <c r="O32" s="31"/>
      <c r="P32" s="31"/>
      <c r="Q32" s="31"/>
      <c r="R32" s="31"/>
      <c r="S32" s="32"/>
      <c r="T32" s="98"/>
      <c r="U32" s="52"/>
      <c r="V32" s="52"/>
      <c r="W32" s="52"/>
      <c r="X32" s="52"/>
      <c r="Y32" s="52"/>
      <c r="Z32" s="52"/>
    </row>
    <row r="33" ht="21" customHeight="1" spans="1:26">
      <c r="A33" s="52"/>
      <c r="B33" s="53" t="s">
        <v>107</v>
      </c>
      <c r="C33" s="31"/>
      <c r="D33" s="31"/>
      <c r="E33" s="31"/>
      <c r="F33" s="31"/>
      <c r="G33" s="31"/>
      <c r="H33" s="31"/>
      <c r="I33" s="31"/>
      <c r="J33" s="31"/>
      <c r="K33" s="31"/>
      <c r="L33" s="31"/>
      <c r="M33" s="31"/>
      <c r="N33" s="31"/>
      <c r="O33" s="31"/>
      <c r="P33" s="31"/>
      <c r="Q33" s="31"/>
      <c r="R33" s="31"/>
      <c r="S33" s="32"/>
      <c r="T33" s="52"/>
      <c r="U33" s="52"/>
      <c r="V33" s="52"/>
      <c r="W33" s="52"/>
      <c r="X33" s="52"/>
      <c r="Y33" s="52"/>
      <c r="Z33" s="52"/>
    </row>
    <row r="34" ht="51" customHeight="1" spans="1:26">
      <c r="A34" s="52"/>
      <c r="B34" s="73" t="s">
        <v>206</v>
      </c>
      <c r="C34" s="31"/>
      <c r="D34" s="31"/>
      <c r="E34" s="31"/>
      <c r="F34" s="31"/>
      <c r="G34" s="31"/>
      <c r="H34" s="31"/>
      <c r="I34" s="31"/>
      <c r="J34" s="31"/>
      <c r="K34" s="31"/>
      <c r="L34" s="31"/>
      <c r="M34" s="31"/>
      <c r="N34" s="31"/>
      <c r="O34" s="31"/>
      <c r="P34" s="31"/>
      <c r="Q34" s="31"/>
      <c r="R34" s="31"/>
      <c r="S34" s="32"/>
      <c r="T34" s="52"/>
      <c r="U34" s="52"/>
      <c r="V34" s="52"/>
      <c r="W34" s="52"/>
      <c r="X34" s="52"/>
      <c r="Y34" s="52"/>
      <c r="Z34" s="52"/>
    </row>
    <row r="35" ht="21" customHeight="1" spans="1:26">
      <c r="A35" s="52"/>
      <c r="B35" s="53" t="s">
        <v>108</v>
      </c>
      <c r="C35" s="31"/>
      <c r="D35" s="31"/>
      <c r="E35" s="31"/>
      <c r="F35" s="31"/>
      <c r="G35" s="31"/>
      <c r="H35" s="31"/>
      <c r="I35" s="31"/>
      <c r="J35" s="31"/>
      <c r="K35" s="31"/>
      <c r="L35" s="31"/>
      <c r="M35" s="31"/>
      <c r="N35" s="31"/>
      <c r="O35" s="31"/>
      <c r="P35" s="31"/>
      <c r="Q35" s="31"/>
      <c r="R35" s="31"/>
      <c r="S35" s="32"/>
      <c r="T35" s="52"/>
      <c r="U35" s="52"/>
      <c r="V35" s="52"/>
      <c r="W35" s="52"/>
      <c r="X35" s="52"/>
      <c r="Y35" s="52"/>
      <c r="Z35" s="52"/>
    </row>
    <row r="36" ht="310.5" customHeight="1" spans="1:26">
      <c r="A36" s="52"/>
      <c r="B36" s="62" t="s">
        <v>8</v>
      </c>
      <c r="C36" s="60" t="s">
        <v>207</v>
      </c>
      <c r="D36" s="31"/>
      <c r="E36" s="31"/>
      <c r="F36" s="31"/>
      <c r="G36" s="32"/>
      <c r="H36" s="61" t="s">
        <v>208</v>
      </c>
      <c r="I36" s="67" t="s">
        <v>209</v>
      </c>
      <c r="J36" s="31"/>
      <c r="K36" s="31"/>
      <c r="L36" s="32"/>
      <c r="M36" s="67" t="s">
        <v>210</v>
      </c>
      <c r="N36" s="31"/>
      <c r="O36" s="31"/>
      <c r="P36" s="31"/>
      <c r="Q36" s="31"/>
      <c r="R36" s="31"/>
      <c r="S36" s="32"/>
      <c r="T36" s="52"/>
      <c r="U36" s="52"/>
      <c r="V36" s="52"/>
      <c r="W36" s="52"/>
      <c r="X36" s="52"/>
      <c r="Y36" s="52"/>
      <c r="Z36" s="52"/>
    </row>
    <row r="37" ht="18" customHeight="1" spans="1:26">
      <c r="A37" s="52"/>
      <c r="B37" s="74" t="s">
        <v>114</v>
      </c>
      <c r="C37" s="31"/>
      <c r="D37" s="31"/>
      <c r="E37" s="31"/>
      <c r="F37" s="31"/>
      <c r="G37" s="31"/>
      <c r="H37" s="31"/>
      <c r="I37" s="31"/>
      <c r="J37" s="31"/>
      <c r="K37" s="31"/>
      <c r="L37" s="31"/>
      <c r="M37" s="31"/>
      <c r="N37" s="31"/>
      <c r="O37" s="31"/>
      <c r="P37" s="31"/>
      <c r="Q37" s="31"/>
      <c r="R37" s="31"/>
      <c r="S37" s="32"/>
      <c r="T37" s="52"/>
      <c r="U37" s="52"/>
      <c r="V37" s="52"/>
      <c r="W37" s="52"/>
      <c r="X37" s="52"/>
      <c r="Y37" s="52"/>
      <c r="Z37" s="52"/>
    </row>
    <row r="38" ht="147.75" customHeight="1" spans="1:26">
      <c r="A38" s="75"/>
      <c r="B38" s="55" t="s">
        <v>8</v>
      </c>
      <c r="C38" s="60" t="s">
        <v>115</v>
      </c>
      <c r="D38" s="31"/>
      <c r="E38" s="31"/>
      <c r="F38" s="31"/>
      <c r="G38" s="32"/>
      <c r="H38" s="60" t="s">
        <v>211</v>
      </c>
      <c r="I38" s="31"/>
      <c r="J38" s="31"/>
      <c r="K38" s="31"/>
      <c r="L38" s="32"/>
      <c r="M38" s="67" t="s">
        <v>212</v>
      </c>
      <c r="N38" s="31"/>
      <c r="O38" s="31"/>
      <c r="P38" s="31"/>
      <c r="Q38" s="31"/>
      <c r="R38" s="31"/>
      <c r="S38" s="32"/>
      <c r="T38" s="75"/>
      <c r="U38" s="75"/>
      <c r="V38" s="75"/>
      <c r="W38" s="75"/>
      <c r="X38" s="75"/>
      <c r="Y38" s="75"/>
      <c r="Z38" s="75"/>
    </row>
    <row r="39" ht="19.5" customHeight="1" spans="1:26">
      <c r="A39" s="52"/>
      <c r="B39" s="74" t="s">
        <v>121</v>
      </c>
      <c r="C39" s="31"/>
      <c r="D39" s="31"/>
      <c r="E39" s="31"/>
      <c r="F39" s="31"/>
      <c r="G39" s="31"/>
      <c r="H39" s="31"/>
      <c r="I39" s="31"/>
      <c r="J39" s="31"/>
      <c r="K39" s="31"/>
      <c r="L39" s="31"/>
      <c r="M39" s="31"/>
      <c r="N39" s="31"/>
      <c r="O39" s="31"/>
      <c r="P39" s="31"/>
      <c r="Q39" s="31"/>
      <c r="R39" s="31"/>
      <c r="S39" s="32"/>
      <c r="T39" s="52"/>
      <c r="U39" s="52"/>
      <c r="V39" s="52"/>
      <c r="W39" s="52"/>
      <c r="X39" s="52"/>
      <c r="Y39" s="52"/>
      <c r="Z39" s="52"/>
    </row>
    <row r="40" ht="15.75" customHeight="1" spans="1:26">
      <c r="A40" s="52"/>
      <c r="B40" s="62" t="s">
        <v>8</v>
      </c>
      <c r="C40" s="67" t="s">
        <v>213</v>
      </c>
      <c r="D40" s="31"/>
      <c r="E40" s="31"/>
      <c r="F40" s="31"/>
      <c r="G40" s="32"/>
      <c r="H40" s="60" t="s">
        <v>214</v>
      </c>
      <c r="I40" s="31"/>
      <c r="J40" s="31"/>
      <c r="K40" s="31"/>
      <c r="L40" s="31"/>
      <c r="M40" s="31"/>
      <c r="N40" s="31"/>
      <c r="O40" s="31"/>
      <c r="P40" s="31"/>
      <c r="Q40" s="31"/>
      <c r="R40" s="31"/>
      <c r="S40" s="32"/>
      <c r="T40" s="52"/>
      <c r="U40" s="52"/>
      <c r="V40" s="52"/>
      <c r="W40" s="52"/>
      <c r="X40" s="52"/>
      <c r="Y40" s="52"/>
      <c r="Z40" s="52"/>
    </row>
    <row r="41" ht="35.25" customHeight="1" spans="1:26">
      <c r="A41" s="52"/>
      <c r="B41" s="62" t="s">
        <v>11</v>
      </c>
      <c r="C41" s="73" t="s">
        <v>215</v>
      </c>
      <c r="D41" s="31"/>
      <c r="E41" s="31"/>
      <c r="F41" s="31"/>
      <c r="G41" s="32"/>
      <c r="H41" s="60" t="s">
        <v>214</v>
      </c>
      <c r="I41" s="31"/>
      <c r="J41" s="31"/>
      <c r="K41" s="31"/>
      <c r="L41" s="31"/>
      <c r="M41" s="31"/>
      <c r="N41" s="31"/>
      <c r="O41" s="31"/>
      <c r="P41" s="31"/>
      <c r="Q41" s="31"/>
      <c r="R41" s="31"/>
      <c r="S41" s="32"/>
      <c r="T41" s="52"/>
      <c r="U41" s="52"/>
      <c r="V41" s="52"/>
      <c r="W41" s="52"/>
      <c r="X41" s="52"/>
      <c r="Y41" s="52"/>
      <c r="Z41" s="52"/>
    </row>
    <row r="42" ht="15.75" customHeight="1" spans="1:26">
      <c r="A42" s="52"/>
      <c r="B42" s="62" t="s">
        <v>19</v>
      </c>
      <c r="C42" s="76" t="s">
        <v>124</v>
      </c>
      <c r="D42" s="31"/>
      <c r="E42" s="31"/>
      <c r="F42" s="31"/>
      <c r="G42" s="32"/>
      <c r="H42" s="60" t="s">
        <v>214</v>
      </c>
      <c r="I42" s="31"/>
      <c r="J42" s="31"/>
      <c r="K42" s="31"/>
      <c r="L42" s="31"/>
      <c r="M42" s="31"/>
      <c r="N42" s="31"/>
      <c r="O42" s="31"/>
      <c r="P42" s="31"/>
      <c r="Q42" s="31"/>
      <c r="R42" s="31"/>
      <c r="S42" s="32"/>
      <c r="T42" s="52"/>
      <c r="U42" s="52"/>
      <c r="V42" s="52"/>
      <c r="W42" s="52"/>
      <c r="X42" s="52"/>
      <c r="Y42" s="52"/>
      <c r="Z42" s="52"/>
    </row>
    <row r="43" ht="15.75" customHeight="1" spans="1:26">
      <c r="A43" s="52"/>
      <c r="B43" s="62" t="s">
        <v>21</v>
      </c>
      <c r="C43" s="76" t="s">
        <v>216</v>
      </c>
      <c r="D43" s="31"/>
      <c r="E43" s="31"/>
      <c r="F43" s="31"/>
      <c r="G43" s="32"/>
      <c r="H43" s="60" t="s">
        <v>214</v>
      </c>
      <c r="I43" s="31"/>
      <c r="J43" s="31"/>
      <c r="K43" s="31"/>
      <c r="L43" s="31"/>
      <c r="M43" s="31"/>
      <c r="N43" s="31"/>
      <c r="O43" s="31"/>
      <c r="P43" s="31"/>
      <c r="Q43" s="31"/>
      <c r="R43" s="31"/>
      <c r="S43" s="32"/>
      <c r="T43" s="52"/>
      <c r="U43" s="52"/>
      <c r="V43" s="52"/>
      <c r="W43" s="52"/>
      <c r="X43" s="52"/>
      <c r="Y43" s="52"/>
      <c r="Z43" s="52"/>
    </row>
    <row r="44" ht="18" customHeight="1" spans="1:26">
      <c r="A44" s="52"/>
      <c r="B44" s="53" t="s">
        <v>127</v>
      </c>
      <c r="C44" s="31"/>
      <c r="D44" s="31"/>
      <c r="E44" s="31"/>
      <c r="F44" s="31"/>
      <c r="G44" s="31"/>
      <c r="H44" s="31"/>
      <c r="I44" s="31"/>
      <c r="J44" s="31"/>
      <c r="K44" s="31"/>
      <c r="L44" s="31"/>
      <c r="M44" s="31"/>
      <c r="N44" s="31"/>
      <c r="O44" s="31"/>
      <c r="P44" s="31"/>
      <c r="Q44" s="31"/>
      <c r="R44" s="31"/>
      <c r="S44" s="32"/>
      <c r="T44" s="52"/>
      <c r="U44" s="52"/>
      <c r="V44" s="52"/>
      <c r="W44" s="52"/>
      <c r="X44" s="52"/>
      <c r="Y44" s="52"/>
      <c r="Z44" s="52"/>
    </row>
    <row r="45" ht="323" customHeight="1" spans="1:26">
      <c r="A45" s="75"/>
      <c r="B45" s="77" t="s">
        <v>8</v>
      </c>
      <c r="C45" s="70" t="s">
        <v>128</v>
      </c>
      <c r="D45" s="31"/>
      <c r="E45" s="31"/>
      <c r="F45" s="31"/>
      <c r="G45" s="32"/>
      <c r="H45" s="64" t="s">
        <v>217</v>
      </c>
      <c r="I45" s="67" t="s">
        <v>218</v>
      </c>
      <c r="J45" s="31"/>
      <c r="K45" s="31"/>
      <c r="L45" s="32"/>
      <c r="M45" s="67" t="s">
        <v>219</v>
      </c>
      <c r="N45" s="31"/>
      <c r="O45" s="31"/>
      <c r="P45" s="31"/>
      <c r="Q45" s="31"/>
      <c r="R45" s="31"/>
      <c r="S45" s="32"/>
      <c r="T45" s="75"/>
      <c r="U45" s="75"/>
      <c r="V45" s="75"/>
      <c r="W45" s="75"/>
      <c r="X45" s="75"/>
      <c r="Y45" s="75"/>
      <c r="Z45" s="75"/>
    </row>
    <row r="46" ht="210" customHeight="1" spans="1:26">
      <c r="A46" s="75"/>
      <c r="B46" s="77" t="s">
        <v>11</v>
      </c>
      <c r="C46" s="70" t="s">
        <v>129</v>
      </c>
      <c r="D46" s="31"/>
      <c r="E46" s="31"/>
      <c r="F46" s="31"/>
      <c r="G46" s="32"/>
      <c r="H46" s="64" t="s">
        <v>217</v>
      </c>
      <c r="I46" s="67" t="s">
        <v>220</v>
      </c>
      <c r="J46" s="31"/>
      <c r="K46" s="31"/>
      <c r="L46" s="32"/>
      <c r="M46" s="67" t="s">
        <v>221</v>
      </c>
      <c r="N46" s="31"/>
      <c r="O46" s="31"/>
      <c r="P46" s="31"/>
      <c r="Q46" s="31"/>
      <c r="R46" s="31"/>
      <c r="S46" s="32"/>
      <c r="T46" s="75"/>
      <c r="U46" s="75"/>
      <c r="V46" s="75"/>
      <c r="W46" s="75"/>
      <c r="X46" s="75"/>
      <c r="Y46" s="75"/>
      <c r="Z46" s="75"/>
    </row>
    <row r="47" ht="220" customHeight="1" spans="1:26">
      <c r="A47" s="75"/>
      <c r="B47" s="77" t="s">
        <v>19</v>
      </c>
      <c r="C47" s="70" t="s">
        <v>130</v>
      </c>
      <c r="D47" s="31"/>
      <c r="E47" s="31"/>
      <c r="F47" s="31"/>
      <c r="G47" s="32"/>
      <c r="H47" s="78">
        <v>0.1425</v>
      </c>
      <c r="I47" s="60" t="s">
        <v>222</v>
      </c>
      <c r="J47" s="31"/>
      <c r="K47" s="31"/>
      <c r="L47" s="32"/>
      <c r="M47" s="67" t="s">
        <v>223</v>
      </c>
      <c r="N47" s="31"/>
      <c r="O47" s="31"/>
      <c r="P47" s="31"/>
      <c r="Q47" s="31"/>
      <c r="R47" s="31"/>
      <c r="S47" s="32"/>
      <c r="T47" s="99"/>
      <c r="U47" s="75"/>
      <c r="V47" s="75"/>
      <c r="W47" s="75"/>
      <c r="X47" s="75"/>
      <c r="Y47" s="75"/>
      <c r="Z47" s="75"/>
    </row>
    <row r="48" ht="172" customHeight="1" spans="1:26">
      <c r="A48" s="75"/>
      <c r="B48" s="79" t="s">
        <v>131</v>
      </c>
      <c r="C48" s="80" t="s">
        <v>132</v>
      </c>
      <c r="D48" s="10"/>
      <c r="E48" s="10"/>
      <c r="F48" s="10"/>
      <c r="G48" s="44"/>
      <c r="H48" s="81" t="s">
        <v>130</v>
      </c>
      <c r="I48" s="90" t="s">
        <v>224</v>
      </c>
      <c r="J48" s="32"/>
      <c r="K48" s="91" t="s">
        <v>225</v>
      </c>
      <c r="L48" s="32"/>
      <c r="M48" s="92" t="s">
        <v>226</v>
      </c>
      <c r="N48" s="10"/>
      <c r="O48" s="10"/>
      <c r="P48" s="10"/>
      <c r="Q48" s="10"/>
      <c r="R48" s="10"/>
      <c r="S48" s="44"/>
      <c r="T48" s="75"/>
      <c r="U48" s="75"/>
      <c r="V48" s="75"/>
      <c r="W48" s="75"/>
      <c r="X48" s="75"/>
      <c r="Y48" s="75"/>
      <c r="Z48" s="75"/>
    </row>
    <row r="49" ht="111" customHeight="1" spans="1:26">
      <c r="A49" s="75"/>
      <c r="B49" s="14"/>
      <c r="C49" s="13"/>
      <c r="G49" s="82"/>
      <c r="H49" s="83" t="s">
        <v>227</v>
      </c>
      <c r="I49" s="93">
        <v>0.0165</v>
      </c>
      <c r="J49" s="32"/>
      <c r="K49" s="93">
        <v>0.0065</v>
      </c>
      <c r="L49" s="32"/>
      <c r="M49" s="13"/>
      <c r="S49" s="82"/>
      <c r="T49" s="75"/>
      <c r="U49" s="75"/>
      <c r="V49" s="75"/>
      <c r="W49" s="75"/>
      <c r="X49" s="75"/>
      <c r="Y49" s="75"/>
      <c r="Z49" s="75"/>
    </row>
    <row r="50" ht="111" customHeight="1" spans="1:26">
      <c r="A50" s="75"/>
      <c r="B50" s="16"/>
      <c r="C50" s="15"/>
      <c r="D50" s="28"/>
      <c r="E50" s="28"/>
      <c r="F50" s="28"/>
      <c r="G50" s="29"/>
      <c r="H50" s="83" t="s">
        <v>228</v>
      </c>
      <c r="I50" s="93">
        <v>0.076</v>
      </c>
      <c r="J50" s="32"/>
      <c r="K50" s="94">
        <v>0.03</v>
      </c>
      <c r="L50" s="32"/>
      <c r="M50" s="15"/>
      <c r="N50" s="28"/>
      <c r="O50" s="28"/>
      <c r="P50" s="28"/>
      <c r="Q50" s="28"/>
      <c r="R50" s="28"/>
      <c r="S50" s="29"/>
      <c r="T50" s="75"/>
      <c r="U50" s="75"/>
      <c r="V50" s="75"/>
      <c r="W50" s="75"/>
      <c r="X50" s="75"/>
      <c r="Y50" s="75"/>
      <c r="Z50" s="75"/>
    </row>
    <row r="51" ht="31.5" customHeight="1" spans="1:26">
      <c r="A51" s="75"/>
      <c r="B51" s="77" t="s">
        <v>133</v>
      </c>
      <c r="C51" s="70" t="s">
        <v>134</v>
      </c>
      <c r="D51" s="31"/>
      <c r="E51" s="31"/>
      <c r="F51" s="31"/>
      <c r="G51" s="32"/>
      <c r="H51" s="64">
        <v>0</v>
      </c>
      <c r="I51" s="60" t="s">
        <v>13</v>
      </c>
      <c r="J51" s="31"/>
      <c r="K51" s="31"/>
      <c r="L51" s="32"/>
      <c r="M51" s="95" t="s">
        <v>229</v>
      </c>
      <c r="N51" s="31"/>
      <c r="O51" s="31"/>
      <c r="P51" s="31"/>
      <c r="Q51" s="31"/>
      <c r="R51" s="31"/>
      <c r="S51" s="32"/>
      <c r="T51" s="75"/>
      <c r="U51" s="75"/>
      <c r="V51" s="75"/>
      <c r="W51" s="75"/>
      <c r="X51" s="75"/>
      <c r="Y51" s="75"/>
      <c r="Z51" s="75"/>
    </row>
    <row r="52" ht="116" customHeight="1" spans="1:26">
      <c r="A52" s="75"/>
      <c r="B52" s="77" t="s">
        <v>135</v>
      </c>
      <c r="C52" s="70" t="s">
        <v>136</v>
      </c>
      <c r="D52" s="31"/>
      <c r="E52" s="31"/>
      <c r="F52" s="31"/>
      <c r="G52" s="32"/>
      <c r="H52" s="64">
        <v>0.05</v>
      </c>
      <c r="I52" s="60" t="s">
        <v>230</v>
      </c>
      <c r="J52" s="31"/>
      <c r="K52" s="31"/>
      <c r="L52" s="32"/>
      <c r="M52" s="67" t="s">
        <v>231</v>
      </c>
      <c r="N52" s="31"/>
      <c r="O52" s="31"/>
      <c r="P52" s="31"/>
      <c r="Q52" s="31"/>
      <c r="R52" s="31"/>
      <c r="S52" s="32"/>
      <c r="T52" s="75"/>
      <c r="U52" s="75"/>
      <c r="V52" s="75"/>
      <c r="W52" s="75"/>
      <c r="X52" s="75"/>
      <c r="Y52" s="75"/>
      <c r="Z52" s="75"/>
    </row>
    <row r="53" ht="15.75" customHeight="1" spans="1:26">
      <c r="A53" s="52"/>
      <c r="B53" s="52"/>
      <c r="C53" s="52"/>
      <c r="D53" s="52"/>
      <c r="E53" s="52"/>
      <c r="F53" s="52"/>
      <c r="G53" s="52"/>
      <c r="H53" s="52"/>
      <c r="I53" s="84"/>
      <c r="J53" s="84"/>
      <c r="K53" s="84"/>
      <c r="L53" s="84"/>
      <c r="M53" s="52"/>
      <c r="N53" s="52"/>
      <c r="O53" s="52"/>
      <c r="P53" s="52"/>
      <c r="Q53" s="52"/>
      <c r="R53" s="52"/>
      <c r="S53" s="52"/>
      <c r="T53" s="52"/>
      <c r="U53" s="52"/>
      <c r="V53" s="52"/>
      <c r="W53" s="52"/>
      <c r="X53" s="52"/>
      <c r="Y53" s="52"/>
      <c r="Z53" s="52"/>
    </row>
    <row r="54" ht="15.75" customHeight="1" spans="1:26">
      <c r="A54" s="52"/>
      <c r="B54" s="52"/>
      <c r="C54" s="52"/>
      <c r="D54" s="52"/>
      <c r="E54" s="52"/>
      <c r="F54" s="52"/>
      <c r="G54" s="52"/>
      <c r="H54" s="52"/>
      <c r="I54" s="84"/>
      <c r="J54" s="84"/>
      <c r="K54" s="84"/>
      <c r="L54" s="84"/>
      <c r="M54" s="52"/>
      <c r="N54" s="52"/>
      <c r="O54" s="52"/>
      <c r="P54" s="52"/>
      <c r="Q54" s="52"/>
      <c r="R54" s="52"/>
      <c r="S54" s="52"/>
      <c r="T54" s="52"/>
      <c r="U54" s="52"/>
      <c r="V54" s="52"/>
      <c r="W54" s="52"/>
      <c r="X54" s="52"/>
      <c r="Y54" s="52"/>
      <c r="Z54" s="52"/>
    </row>
    <row r="55" ht="15.75" customHeight="1" spans="1:26">
      <c r="A55" s="52"/>
      <c r="B55" s="52"/>
      <c r="C55" s="52"/>
      <c r="D55" s="52"/>
      <c r="E55" s="52"/>
      <c r="F55" s="52"/>
      <c r="G55" s="52"/>
      <c r="H55" s="52"/>
      <c r="I55" s="84"/>
      <c r="J55" s="84"/>
      <c r="K55" s="84"/>
      <c r="L55" s="84"/>
      <c r="M55" s="52"/>
      <c r="N55" s="52"/>
      <c r="O55" s="52"/>
      <c r="P55" s="52"/>
      <c r="Q55" s="52"/>
      <c r="R55" s="52"/>
      <c r="S55" s="52"/>
      <c r="T55" s="52"/>
      <c r="U55" s="52"/>
      <c r="V55" s="52"/>
      <c r="W55" s="52"/>
      <c r="X55" s="52"/>
      <c r="Y55" s="52"/>
      <c r="Z55" s="52"/>
    </row>
    <row r="56" ht="15.75" customHeight="1" spans="1:26">
      <c r="A56" s="52"/>
      <c r="B56" s="52"/>
      <c r="C56" s="52"/>
      <c r="D56" s="52"/>
      <c r="E56" s="52"/>
      <c r="F56" s="52"/>
      <c r="G56" s="52"/>
      <c r="H56" s="52"/>
      <c r="I56" s="84"/>
      <c r="J56" s="84"/>
      <c r="K56" s="84"/>
      <c r="L56" s="84"/>
      <c r="M56" s="52"/>
      <c r="N56" s="52"/>
      <c r="O56" s="52"/>
      <c r="P56" s="52"/>
      <c r="Q56" s="52"/>
      <c r="R56" s="52"/>
      <c r="S56" s="52"/>
      <c r="T56" s="52"/>
      <c r="U56" s="52"/>
      <c r="V56" s="52"/>
      <c r="W56" s="52"/>
      <c r="X56" s="52"/>
      <c r="Y56" s="52"/>
      <c r="Z56" s="52"/>
    </row>
    <row r="57" ht="15.75" customHeight="1" spans="1:26">
      <c r="A57" s="52"/>
      <c r="B57" s="52"/>
      <c r="C57" s="52"/>
      <c r="D57" s="52"/>
      <c r="E57" s="52"/>
      <c r="F57" s="52"/>
      <c r="G57" s="52"/>
      <c r="H57" s="52"/>
      <c r="I57" s="84"/>
      <c r="J57" s="84"/>
      <c r="K57" s="84"/>
      <c r="L57" s="84"/>
      <c r="M57" s="52"/>
      <c r="N57" s="52"/>
      <c r="O57" s="52"/>
      <c r="P57" s="52"/>
      <c r="Q57" s="52"/>
      <c r="R57" s="52"/>
      <c r="S57" s="52"/>
      <c r="T57" s="52"/>
      <c r="U57" s="52"/>
      <c r="V57" s="52"/>
      <c r="W57" s="52"/>
      <c r="X57" s="52"/>
      <c r="Y57" s="52"/>
      <c r="Z57" s="52"/>
    </row>
    <row r="58" ht="15.75" customHeight="1" spans="1:26">
      <c r="A58" s="52"/>
      <c r="B58" s="52"/>
      <c r="C58" s="52"/>
      <c r="D58" s="52"/>
      <c r="E58" s="52"/>
      <c r="F58" s="52"/>
      <c r="G58" s="52"/>
      <c r="H58" s="52"/>
      <c r="I58" s="84"/>
      <c r="J58" s="84"/>
      <c r="K58" s="84"/>
      <c r="L58" s="84"/>
      <c r="M58" s="52"/>
      <c r="N58" s="52"/>
      <c r="O58" s="52"/>
      <c r="P58" s="52"/>
      <c r="Q58" s="52"/>
      <c r="R58" s="52"/>
      <c r="S58" s="52"/>
      <c r="T58" s="52"/>
      <c r="U58" s="52"/>
      <c r="V58" s="52"/>
      <c r="W58" s="52"/>
      <c r="X58" s="52"/>
      <c r="Y58" s="52"/>
      <c r="Z58" s="52"/>
    </row>
    <row r="59" ht="15.75" customHeight="1" spans="1:26">
      <c r="A59" s="52"/>
      <c r="B59" s="52"/>
      <c r="C59" s="52"/>
      <c r="D59" s="52"/>
      <c r="E59" s="52"/>
      <c r="F59" s="52"/>
      <c r="G59" s="52"/>
      <c r="H59" s="52"/>
      <c r="I59" s="84"/>
      <c r="J59" s="84"/>
      <c r="K59" s="84"/>
      <c r="L59" s="84"/>
      <c r="M59" s="52"/>
      <c r="N59" s="52"/>
      <c r="O59" s="52"/>
      <c r="P59" s="52"/>
      <c r="Q59" s="52"/>
      <c r="R59" s="52"/>
      <c r="S59" s="52"/>
      <c r="T59" s="52"/>
      <c r="U59" s="52"/>
      <c r="V59" s="52"/>
      <c r="W59" s="52"/>
      <c r="X59" s="52"/>
      <c r="Y59" s="52"/>
      <c r="Z59" s="52"/>
    </row>
    <row r="60" ht="15.75" customHeight="1" spans="1:26">
      <c r="A60" s="52"/>
      <c r="B60" s="52"/>
      <c r="C60" s="52"/>
      <c r="D60" s="52"/>
      <c r="E60" s="52"/>
      <c r="F60" s="52"/>
      <c r="G60" s="52"/>
      <c r="H60" s="52"/>
      <c r="I60" s="84"/>
      <c r="J60" s="84"/>
      <c r="K60" s="84"/>
      <c r="L60" s="84"/>
      <c r="M60" s="52"/>
      <c r="N60" s="52"/>
      <c r="O60" s="52"/>
      <c r="P60" s="52"/>
      <c r="Q60" s="52"/>
      <c r="R60" s="52"/>
      <c r="S60" s="52"/>
      <c r="T60" s="52"/>
      <c r="U60" s="52"/>
      <c r="V60" s="52"/>
      <c r="W60" s="52"/>
      <c r="X60" s="52"/>
      <c r="Y60" s="52"/>
      <c r="Z60" s="52"/>
    </row>
    <row r="61" ht="15.75" customHeight="1" spans="1:26">
      <c r="A61" s="52"/>
      <c r="B61" s="52"/>
      <c r="C61" s="52"/>
      <c r="D61" s="52"/>
      <c r="E61" s="52"/>
      <c r="F61" s="52"/>
      <c r="G61" s="52"/>
      <c r="H61" s="52"/>
      <c r="I61" s="84"/>
      <c r="J61" s="84"/>
      <c r="K61" s="84"/>
      <c r="L61" s="84"/>
      <c r="M61" s="52"/>
      <c r="N61" s="52"/>
      <c r="O61" s="52"/>
      <c r="P61" s="52"/>
      <c r="Q61" s="52"/>
      <c r="R61" s="52"/>
      <c r="S61" s="52"/>
      <c r="T61" s="52"/>
      <c r="U61" s="52"/>
      <c r="V61" s="52"/>
      <c r="W61" s="52"/>
      <c r="X61" s="52"/>
      <c r="Y61" s="52"/>
      <c r="Z61" s="52"/>
    </row>
    <row r="62" ht="15.75" customHeight="1" spans="1:26">
      <c r="A62" s="52"/>
      <c r="B62" s="52"/>
      <c r="C62" s="52"/>
      <c r="D62" s="52"/>
      <c r="E62" s="52"/>
      <c r="F62" s="52"/>
      <c r="G62" s="52"/>
      <c r="H62" s="52"/>
      <c r="I62" s="84"/>
      <c r="J62" s="84"/>
      <c r="K62" s="84"/>
      <c r="L62" s="84"/>
      <c r="M62" s="52"/>
      <c r="N62" s="52"/>
      <c r="O62" s="52"/>
      <c r="P62" s="52"/>
      <c r="Q62" s="52"/>
      <c r="R62" s="52"/>
      <c r="S62" s="52"/>
      <c r="T62" s="52"/>
      <c r="U62" s="52"/>
      <c r="V62" s="52"/>
      <c r="W62" s="52"/>
      <c r="X62" s="52"/>
      <c r="Y62" s="52"/>
      <c r="Z62" s="52"/>
    </row>
    <row r="63" ht="15.75" customHeight="1" spans="1:26">
      <c r="A63" s="52"/>
      <c r="B63" s="52"/>
      <c r="C63" s="52"/>
      <c r="D63" s="52"/>
      <c r="E63" s="52"/>
      <c r="F63" s="52"/>
      <c r="G63" s="52"/>
      <c r="H63" s="52"/>
      <c r="I63" s="84"/>
      <c r="J63" s="84"/>
      <c r="K63" s="84"/>
      <c r="L63" s="84"/>
      <c r="M63" s="52"/>
      <c r="N63" s="52"/>
      <c r="O63" s="52"/>
      <c r="P63" s="52"/>
      <c r="Q63" s="52"/>
      <c r="R63" s="52"/>
      <c r="S63" s="52"/>
      <c r="T63" s="52"/>
      <c r="U63" s="52"/>
      <c r="V63" s="52"/>
      <c r="W63" s="52"/>
      <c r="X63" s="52"/>
      <c r="Y63" s="52"/>
      <c r="Z63" s="52"/>
    </row>
    <row r="64" ht="15.75" customHeight="1" spans="1:26">
      <c r="A64" s="52"/>
      <c r="B64" s="52"/>
      <c r="C64" s="52"/>
      <c r="D64" s="52"/>
      <c r="E64" s="52"/>
      <c r="F64" s="52"/>
      <c r="G64" s="52"/>
      <c r="H64" s="52"/>
      <c r="I64" s="84"/>
      <c r="J64" s="84"/>
      <c r="K64" s="84"/>
      <c r="L64" s="84"/>
      <c r="M64" s="52"/>
      <c r="N64" s="52"/>
      <c r="O64" s="52"/>
      <c r="P64" s="52"/>
      <c r="Q64" s="52"/>
      <c r="R64" s="52"/>
      <c r="S64" s="52"/>
      <c r="T64" s="52"/>
      <c r="U64" s="52"/>
      <c r="V64" s="52"/>
      <c r="W64" s="52"/>
      <c r="X64" s="52"/>
      <c r="Y64" s="52"/>
      <c r="Z64" s="52"/>
    </row>
    <row r="65" ht="15.75" customHeight="1" spans="1:26">
      <c r="A65" s="52"/>
      <c r="B65" s="52"/>
      <c r="C65" s="52"/>
      <c r="D65" s="52"/>
      <c r="E65" s="52"/>
      <c r="F65" s="52"/>
      <c r="G65" s="52"/>
      <c r="H65" s="52"/>
      <c r="I65" s="84"/>
      <c r="J65" s="84"/>
      <c r="K65" s="84"/>
      <c r="L65" s="84"/>
      <c r="M65" s="52"/>
      <c r="N65" s="52"/>
      <c r="O65" s="52"/>
      <c r="P65" s="52"/>
      <c r="Q65" s="52"/>
      <c r="R65" s="52"/>
      <c r="S65" s="52"/>
      <c r="T65" s="52"/>
      <c r="U65" s="52"/>
      <c r="V65" s="52"/>
      <c r="W65" s="52"/>
      <c r="X65" s="52"/>
      <c r="Y65" s="52"/>
      <c r="Z65" s="52"/>
    </row>
    <row r="66" ht="15.75" customHeight="1" spans="1:26">
      <c r="A66" s="52"/>
      <c r="B66" s="52"/>
      <c r="C66" s="52"/>
      <c r="D66" s="52"/>
      <c r="E66" s="52"/>
      <c r="F66" s="52"/>
      <c r="G66" s="52"/>
      <c r="H66" s="52"/>
      <c r="I66" s="84"/>
      <c r="J66" s="84"/>
      <c r="K66" s="84"/>
      <c r="L66" s="84"/>
      <c r="M66" s="52"/>
      <c r="N66" s="52"/>
      <c r="O66" s="52"/>
      <c r="P66" s="52"/>
      <c r="Q66" s="52"/>
      <c r="R66" s="52"/>
      <c r="S66" s="52"/>
      <c r="T66" s="52"/>
      <c r="U66" s="52"/>
      <c r="V66" s="52"/>
      <c r="W66" s="52"/>
      <c r="X66" s="52"/>
      <c r="Y66" s="52"/>
      <c r="Z66" s="52"/>
    </row>
    <row r="67" ht="15.75" customHeight="1" spans="1:26">
      <c r="A67" s="52"/>
      <c r="B67" s="52"/>
      <c r="C67" s="52"/>
      <c r="D67" s="52"/>
      <c r="E67" s="52"/>
      <c r="F67" s="52"/>
      <c r="G67" s="52"/>
      <c r="H67" s="52"/>
      <c r="I67" s="84"/>
      <c r="J67" s="84"/>
      <c r="K67" s="84"/>
      <c r="L67" s="84"/>
      <c r="M67" s="52"/>
      <c r="N67" s="52"/>
      <c r="O67" s="52"/>
      <c r="P67" s="52"/>
      <c r="Q67" s="52"/>
      <c r="R67" s="52"/>
      <c r="S67" s="52"/>
      <c r="T67" s="52"/>
      <c r="U67" s="52"/>
      <c r="V67" s="52"/>
      <c r="W67" s="52"/>
      <c r="X67" s="52"/>
      <c r="Y67" s="52"/>
      <c r="Z67" s="52"/>
    </row>
    <row r="68" ht="15.75" customHeight="1" spans="1:26">
      <c r="A68" s="52"/>
      <c r="B68" s="52"/>
      <c r="C68" s="52"/>
      <c r="D68" s="52"/>
      <c r="E68" s="52"/>
      <c r="F68" s="52"/>
      <c r="G68" s="52"/>
      <c r="H68" s="52"/>
      <c r="I68" s="84"/>
      <c r="J68" s="84"/>
      <c r="K68" s="84"/>
      <c r="L68" s="84"/>
      <c r="M68" s="52"/>
      <c r="N68" s="52"/>
      <c r="O68" s="52"/>
      <c r="P68" s="52"/>
      <c r="Q68" s="52"/>
      <c r="R68" s="52"/>
      <c r="S68" s="52"/>
      <c r="T68" s="52"/>
      <c r="U68" s="52"/>
      <c r="V68" s="52"/>
      <c r="W68" s="52"/>
      <c r="X68" s="52"/>
      <c r="Y68" s="52"/>
      <c r="Z68" s="52"/>
    </row>
    <row r="69" ht="15.75" customHeight="1" spans="1:26">
      <c r="A69" s="52"/>
      <c r="B69" s="52"/>
      <c r="C69" s="52"/>
      <c r="D69" s="52"/>
      <c r="E69" s="52"/>
      <c r="F69" s="52"/>
      <c r="G69" s="52"/>
      <c r="H69" s="52"/>
      <c r="I69" s="84"/>
      <c r="J69" s="84"/>
      <c r="K69" s="84"/>
      <c r="L69" s="84"/>
      <c r="M69" s="52"/>
      <c r="N69" s="52"/>
      <c r="O69" s="52"/>
      <c r="P69" s="52"/>
      <c r="Q69" s="52"/>
      <c r="R69" s="52"/>
      <c r="S69" s="52"/>
      <c r="T69" s="52"/>
      <c r="U69" s="52"/>
      <c r="V69" s="52"/>
      <c r="W69" s="52"/>
      <c r="X69" s="52"/>
      <c r="Y69" s="52"/>
      <c r="Z69" s="52"/>
    </row>
    <row r="70" ht="15.75" customHeight="1" spans="1:26">
      <c r="A70" s="52"/>
      <c r="B70" s="52"/>
      <c r="C70" s="52"/>
      <c r="D70" s="52"/>
      <c r="E70" s="52"/>
      <c r="F70" s="52"/>
      <c r="G70" s="52"/>
      <c r="H70" s="52"/>
      <c r="I70" s="84"/>
      <c r="J70" s="84"/>
      <c r="K70" s="84"/>
      <c r="L70" s="84"/>
      <c r="M70" s="52"/>
      <c r="N70" s="52"/>
      <c r="O70" s="52"/>
      <c r="P70" s="52"/>
      <c r="Q70" s="52"/>
      <c r="R70" s="52"/>
      <c r="S70" s="52"/>
      <c r="T70" s="52"/>
      <c r="U70" s="52"/>
      <c r="V70" s="52"/>
      <c r="W70" s="52"/>
      <c r="X70" s="52"/>
      <c r="Y70" s="52"/>
      <c r="Z70" s="52"/>
    </row>
    <row r="71" ht="15.75" customHeight="1" spans="1:26">
      <c r="A71" s="52"/>
      <c r="B71" s="52"/>
      <c r="C71" s="52"/>
      <c r="D71" s="52"/>
      <c r="E71" s="52"/>
      <c r="F71" s="52"/>
      <c r="G71" s="52"/>
      <c r="H71" s="52"/>
      <c r="I71" s="84"/>
      <c r="J71" s="84"/>
      <c r="K71" s="84"/>
      <c r="L71" s="84"/>
      <c r="M71" s="52"/>
      <c r="N71" s="52"/>
      <c r="O71" s="52"/>
      <c r="P71" s="52"/>
      <c r="Q71" s="52"/>
      <c r="R71" s="52"/>
      <c r="S71" s="52"/>
      <c r="T71" s="52"/>
      <c r="U71" s="52"/>
      <c r="V71" s="52"/>
      <c r="W71" s="52"/>
      <c r="X71" s="52"/>
      <c r="Y71" s="52"/>
      <c r="Z71" s="52"/>
    </row>
    <row r="72" ht="15.75" customHeight="1" spans="1:26">
      <c r="A72" s="52"/>
      <c r="B72" s="52"/>
      <c r="C72" s="52"/>
      <c r="D72" s="52"/>
      <c r="E72" s="52"/>
      <c r="F72" s="52"/>
      <c r="G72" s="52"/>
      <c r="H72" s="52"/>
      <c r="I72" s="84"/>
      <c r="J72" s="84"/>
      <c r="K72" s="84"/>
      <c r="L72" s="84"/>
      <c r="M72" s="52"/>
      <c r="N72" s="52"/>
      <c r="O72" s="52"/>
      <c r="P72" s="52"/>
      <c r="Q72" s="52"/>
      <c r="R72" s="52"/>
      <c r="S72" s="52"/>
      <c r="T72" s="52"/>
      <c r="U72" s="52"/>
      <c r="V72" s="52"/>
      <c r="W72" s="52"/>
      <c r="X72" s="52"/>
      <c r="Y72" s="52"/>
      <c r="Z72" s="52"/>
    </row>
    <row r="73" ht="15.75" customHeight="1" spans="1:26">
      <c r="A73" s="52"/>
      <c r="B73" s="52"/>
      <c r="C73" s="52"/>
      <c r="D73" s="52"/>
      <c r="E73" s="52"/>
      <c r="F73" s="52"/>
      <c r="G73" s="52"/>
      <c r="H73" s="52"/>
      <c r="I73" s="84"/>
      <c r="J73" s="84"/>
      <c r="K73" s="84"/>
      <c r="L73" s="84"/>
      <c r="M73" s="52"/>
      <c r="N73" s="52"/>
      <c r="O73" s="52"/>
      <c r="P73" s="52"/>
      <c r="Q73" s="52"/>
      <c r="R73" s="52"/>
      <c r="S73" s="52"/>
      <c r="T73" s="52"/>
      <c r="U73" s="52"/>
      <c r="V73" s="52"/>
      <c r="W73" s="52"/>
      <c r="X73" s="52"/>
      <c r="Y73" s="52"/>
      <c r="Z73" s="52"/>
    </row>
    <row r="74" ht="15.75" customHeight="1" spans="1:26">
      <c r="A74" s="52"/>
      <c r="B74" s="52"/>
      <c r="C74" s="52"/>
      <c r="D74" s="52"/>
      <c r="E74" s="52"/>
      <c r="F74" s="52"/>
      <c r="G74" s="52"/>
      <c r="H74" s="52"/>
      <c r="I74" s="84"/>
      <c r="J74" s="84"/>
      <c r="K74" s="84"/>
      <c r="L74" s="84"/>
      <c r="M74" s="52"/>
      <c r="N74" s="52"/>
      <c r="O74" s="52"/>
      <c r="P74" s="52"/>
      <c r="Q74" s="52"/>
      <c r="R74" s="52"/>
      <c r="S74" s="52"/>
      <c r="T74" s="52"/>
      <c r="U74" s="52"/>
      <c r="V74" s="52"/>
      <c r="W74" s="52"/>
      <c r="X74" s="52"/>
      <c r="Y74" s="52"/>
      <c r="Z74" s="52"/>
    </row>
    <row r="75" ht="15.75" customHeight="1" spans="1:26">
      <c r="A75" s="52"/>
      <c r="B75" s="52"/>
      <c r="C75" s="52"/>
      <c r="D75" s="52"/>
      <c r="E75" s="52"/>
      <c r="F75" s="52"/>
      <c r="G75" s="52"/>
      <c r="H75" s="52"/>
      <c r="I75" s="84"/>
      <c r="J75" s="84"/>
      <c r="K75" s="84"/>
      <c r="L75" s="84"/>
      <c r="M75" s="52"/>
      <c r="N75" s="52"/>
      <c r="O75" s="52"/>
      <c r="P75" s="52"/>
      <c r="Q75" s="52"/>
      <c r="R75" s="52"/>
      <c r="S75" s="52"/>
      <c r="T75" s="52"/>
      <c r="U75" s="52"/>
      <c r="V75" s="52"/>
      <c r="W75" s="52"/>
      <c r="X75" s="52"/>
      <c r="Y75" s="52"/>
      <c r="Z75" s="52"/>
    </row>
    <row r="76" ht="15.75" customHeight="1" spans="1:26">
      <c r="A76" s="52"/>
      <c r="B76" s="52"/>
      <c r="C76" s="52"/>
      <c r="D76" s="52"/>
      <c r="E76" s="52"/>
      <c r="F76" s="52"/>
      <c r="G76" s="52"/>
      <c r="H76" s="52"/>
      <c r="I76" s="84"/>
      <c r="J76" s="84"/>
      <c r="K76" s="84"/>
      <c r="L76" s="84"/>
      <c r="M76" s="52"/>
      <c r="N76" s="52"/>
      <c r="O76" s="52"/>
      <c r="P76" s="52"/>
      <c r="Q76" s="52"/>
      <c r="R76" s="52"/>
      <c r="S76" s="52"/>
      <c r="T76" s="52"/>
      <c r="U76" s="52"/>
      <c r="V76" s="52"/>
      <c r="W76" s="52"/>
      <c r="X76" s="52"/>
      <c r="Y76" s="52"/>
      <c r="Z76" s="52"/>
    </row>
    <row r="77" ht="15.75" customHeight="1" spans="1:26">
      <c r="A77" s="52"/>
      <c r="B77" s="52"/>
      <c r="C77" s="52"/>
      <c r="D77" s="52"/>
      <c r="E77" s="52"/>
      <c r="F77" s="52"/>
      <c r="G77" s="52"/>
      <c r="H77" s="52"/>
      <c r="I77" s="84"/>
      <c r="J77" s="84"/>
      <c r="K77" s="84"/>
      <c r="L77" s="84"/>
      <c r="M77" s="52"/>
      <c r="N77" s="52"/>
      <c r="O77" s="52"/>
      <c r="P77" s="52"/>
      <c r="Q77" s="52"/>
      <c r="R77" s="52"/>
      <c r="S77" s="52"/>
      <c r="T77" s="52"/>
      <c r="U77" s="52"/>
      <c r="V77" s="52"/>
      <c r="W77" s="52"/>
      <c r="X77" s="52"/>
      <c r="Y77" s="52"/>
      <c r="Z77" s="52"/>
    </row>
    <row r="78" ht="15.75" customHeight="1" spans="1:26">
      <c r="A78" s="52"/>
      <c r="B78" s="52"/>
      <c r="C78" s="52"/>
      <c r="D78" s="52"/>
      <c r="E78" s="52"/>
      <c r="F78" s="52"/>
      <c r="G78" s="52"/>
      <c r="H78" s="52"/>
      <c r="I78" s="84"/>
      <c r="J78" s="84"/>
      <c r="K78" s="84"/>
      <c r="L78" s="84"/>
      <c r="M78" s="52"/>
      <c r="N78" s="52"/>
      <c r="O78" s="52"/>
      <c r="P78" s="52"/>
      <c r="Q78" s="52"/>
      <c r="R78" s="52"/>
      <c r="S78" s="52"/>
      <c r="T78" s="52"/>
      <c r="U78" s="52"/>
      <c r="V78" s="52"/>
      <c r="W78" s="52"/>
      <c r="X78" s="52"/>
      <c r="Y78" s="52"/>
      <c r="Z78" s="52"/>
    </row>
    <row r="79" ht="15.75" customHeight="1" spans="1:26">
      <c r="A79" s="52"/>
      <c r="B79" s="52"/>
      <c r="C79" s="52"/>
      <c r="D79" s="52"/>
      <c r="E79" s="52"/>
      <c r="F79" s="52"/>
      <c r="G79" s="52"/>
      <c r="H79" s="52"/>
      <c r="I79" s="84"/>
      <c r="J79" s="84"/>
      <c r="K79" s="84"/>
      <c r="L79" s="84"/>
      <c r="M79" s="52"/>
      <c r="N79" s="52"/>
      <c r="O79" s="52"/>
      <c r="P79" s="52"/>
      <c r="Q79" s="52"/>
      <c r="R79" s="52"/>
      <c r="S79" s="52"/>
      <c r="T79" s="52"/>
      <c r="U79" s="52"/>
      <c r="V79" s="52"/>
      <c r="W79" s="52"/>
      <c r="X79" s="52"/>
      <c r="Y79" s="52"/>
      <c r="Z79" s="52"/>
    </row>
    <row r="80" ht="15.75" customHeight="1" spans="1:26">
      <c r="A80" s="52"/>
      <c r="B80" s="52"/>
      <c r="C80" s="52"/>
      <c r="D80" s="52"/>
      <c r="E80" s="52"/>
      <c r="F80" s="52"/>
      <c r="G80" s="52"/>
      <c r="H80" s="52"/>
      <c r="I80" s="84"/>
      <c r="J80" s="84"/>
      <c r="K80" s="84"/>
      <c r="L80" s="84"/>
      <c r="M80" s="52"/>
      <c r="N80" s="52"/>
      <c r="O80" s="52"/>
      <c r="P80" s="52"/>
      <c r="Q80" s="52"/>
      <c r="R80" s="52"/>
      <c r="S80" s="52"/>
      <c r="T80" s="52"/>
      <c r="U80" s="52"/>
      <c r="V80" s="52"/>
      <c r="W80" s="52"/>
      <c r="X80" s="52"/>
      <c r="Y80" s="52"/>
      <c r="Z80" s="52"/>
    </row>
    <row r="81" ht="15.75" customHeight="1" spans="1:26">
      <c r="A81" s="52"/>
      <c r="B81" s="52"/>
      <c r="C81" s="52"/>
      <c r="D81" s="52"/>
      <c r="E81" s="52"/>
      <c r="F81" s="52"/>
      <c r="G81" s="52"/>
      <c r="H81" s="52"/>
      <c r="I81" s="84"/>
      <c r="J81" s="84"/>
      <c r="K81" s="84"/>
      <c r="L81" s="84"/>
      <c r="M81" s="52"/>
      <c r="N81" s="52"/>
      <c r="O81" s="52"/>
      <c r="P81" s="52"/>
      <c r="Q81" s="52"/>
      <c r="R81" s="52"/>
      <c r="S81" s="52"/>
      <c r="T81" s="52"/>
      <c r="U81" s="52"/>
      <c r="V81" s="52"/>
      <c r="W81" s="52"/>
      <c r="X81" s="52"/>
      <c r="Y81" s="52"/>
      <c r="Z81" s="52"/>
    </row>
    <row r="82" ht="15.75" customHeight="1" spans="1:26">
      <c r="A82" s="52"/>
      <c r="B82" s="52"/>
      <c r="C82" s="52"/>
      <c r="D82" s="52"/>
      <c r="E82" s="52"/>
      <c r="F82" s="52"/>
      <c r="G82" s="52"/>
      <c r="H82" s="52"/>
      <c r="I82" s="84"/>
      <c r="J82" s="84"/>
      <c r="K82" s="84"/>
      <c r="L82" s="84"/>
      <c r="M82" s="52"/>
      <c r="N82" s="52"/>
      <c r="O82" s="52"/>
      <c r="P82" s="52"/>
      <c r="Q82" s="52"/>
      <c r="R82" s="52"/>
      <c r="S82" s="52"/>
      <c r="T82" s="52"/>
      <c r="U82" s="52"/>
      <c r="V82" s="52"/>
      <c r="W82" s="52"/>
      <c r="X82" s="52"/>
      <c r="Y82" s="52"/>
      <c r="Z82" s="52"/>
    </row>
    <row r="83" ht="15.75" customHeight="1" spans="1:26">
      <c r="A83" s="52"/>
      <c r="B83" s="52"/>
      <c r="C83" s="52"/>
      <c r="D83" s="52"/>
      <c r="E83" s="52"/>
      <c r="F83" s="52"/>
      <c r="G83" s="52"/>
      <c r="H83" s="52"/>
      <c r="I83" s="84"/>
      <c r="J83" s="84"/>
      <c r="K83" s="84"/>
      <c r="L83" s="84"/>
      <c r="M83" s="52"/>
      <c r="N83" s="52"/>
      <c r="O83" s="52"/>
      <c r="P83" s="52"/>
      <c r="Q83" s="52"/>
      <c r="R83" s="52"/>
      <c r="S83" s="52"/>
      <c r="T83" s="52"/>
      <c r="U83" s="52"/>
      <c r="V83" s="52"/>
      <c r="W83" s="52"/>
      <c r="X83" s="52"/>
      <c r="Y83" s="52"/>
      <c r="Z83" s="52"/>
    </row>
    <row r="84" ht="15.75" customHeight="1" spans="1:26">
      <c r="A84" s="52"/>
      <c r="B84" s="52"/>
      <c r="C84" s="52"/>
      <c r="D84" s="52"/>
      <c r="E84" s="52"/>
      <c r="F84" s="52"/>
      <c r="G84" s="52"/>
      <c r="H84" s="52"/>
      <c r="I84" s="84"/>
      <c r="J84" s="84"/>
      <c r="K84" s="84"/>
      <c r="L84" s="84"/>
      <c r="M84" s="52"/>
      <c r="N84" s="52"/>
      <c r="O84" s="52"/>
      <c r="P84" s="52"/>
      <c r="Q84" s="52"/>
      <c r="R84" s="52"/>
      <c r="S84" s="52"/>
      <c r="T84" s="52"/>
      <c r="U84" s="52"/>
      <c r="V84" s="52"/>
      <c r="W84" s="52"/>
      <c r="X84" s="52"/>
      <c r="Y84" s="52"/>
      <c r="Z84" s="52"/>
    </row>
    <row r="85" ht="15.75" customHeight="1" spans="1:26">
      <c r="A85" s="52"/>
      <c r="B85" s="52"/>
      <c r="C85" s="52"/>
      <c r="D85" s="52"/>
      <c r="E85" s="52"/>
      <c r="F85" s="52"/>
      <c r="G85" s="52"/>
      <c r="H85" s="52"/>
      <c r="I85" s="84"/>
      <c r="J85" s="84"/>
      <c r="K85" s="84"/>
      <c r="L85" s="84"/>
      <c r="M85" s="52"/>
      <c r="N85" s="52"/>
      <c r="O85" s="52"/>
      <c r="P85" s="52"/>
      <c r="Q85" s="52"/>
      <c r="R85" s="52"/>
      <c r="S85" s="52"/>
      <c r="T85" s="52"/>
      <c r="U85" s="52"/>
      <c r="V85" s="52"/>
      <c r="W85" s="52"/>
      <c r="X85" s="52"/>
      <c r="Y85" s="52"/>
      <c r="Z85" s="52"/>
    </row>
    <row r="86" ht="15.75" customHeight="1" spans="1:26">
      <c r="A86" s="52"/>
      <c r="B86" s="52"/>
      <c r="C86" s="52"/>
      <c r="D86" s="52"/>
      <c r="E86" s="52"/>
      <c r="F86" s="52"/>
      <c r="G86" s="52"/>
      <c r="H86" s="52"/>
      <c r="I86" s="84"/>
      <c r="J86" s="84"/>
      <c r="K86" s="84"/>
      <c r="L86" s="84"/>
      <c r="M86" s="52"/>
      <c r="N86" s="52"/>
      <c r="O86" s="52"/>
      <c r="P86" s="52"/>
      <c r="Q86" s="52"/>
      <c r="R86" s="52"/>
      <c r="S86" s="52"/>
      <c r="T86" s="52"/>
      <c r="U86" s="52"/>
      <c r="V86" s="52"/>
      <c r="W86" s="52"/>
      <c r="X86" s="52"/>
      <c r="Y86" s="52"/>
      <c r="Z86" s="52"/>
    </row>
    <row r="87" ht="15.75" customHeight="1" spans="1:26">
      <c r="A87" s="52"/>
      <c r="B87" s="52"/>
      <c r="C87" s="52"/>
      <c r="D87" s="52"/>
      <c r="E87" s="52"/>
      <c r="F87" s="52"/>
      <c r="G87" s="52"/>
      <c r="H87" s="52"/>
      <c r="I87" s="84"/>
      <c r="J87" s="84"/>
      <c r="K87" s="84"/>
      <c r="L87" s="84"/>
      <c r="M87" s="52"/>
      <c r="N87" s="52"/>
      <c r="O87" s="52"/>
      <c r="P87" s="52"/>
      <c r="Q87" s="52"/>
      <c r="R87" s="52"/>
      <c r="S87" s="52"/>
      <c r="T87" s="52"/>
      <c r="U87" s="52"/>
      <c r="V87" s="52"/>
      <c r="W87" s="52"/>
      <c r="X87" s="52"/>
      <c r="Y87" s="52"/>
      <c r="Z87" s="52"/>
    </row>
    <row r="88" ht="15.75" customHeight="1" spans="1:26">
      <c r="A88" s="52"/>
      <c r="B88" s="52"/>
      <c r="C88" s="52"/>
      <c r="D88" s="52"/>
      <c r="E88" s="52"/>
      <c r="F88" s="52"/>
      <c r="G88" s="52"/>
      <c r="H88" s="52"/>
      <c r="I88" s="84"/>
      <c r="J88" s="84"/>
      <c r="K88" s="84"/>
      <c r="L88" s="84"/>
      <c r="M88" s="52"/>
      <c r="N88" s="52"/>
      <c r="O88" s="52"/>
      <c r="P88" s="52"/>
      <c r="Q88" s="52"/>
      <c r="R88" s="52"/>
      <c r="S88" s="52"/>
      <c r="T88" s="52"/>
      <c r="U88" s="52"/>
      <c r="V88" s="52"/>
      <c r="W88" s="52"/>
      <c r="X88" s="52"/>
      <c r="Y88" s="52"/>
      <c r="Z88" s="52"/>
    </row>
    <row r="89" ht="15.75" customHeight="1" spans="1:26">
      <c r="A89" s="52"/>
      <c r="B89" s="52"/>
      <c r="C89" s="52"/>
      <c r="D89" s="52"/>
      <c r="E89" s="52"/>
      <c r="F89" s="52"/>
      <c r="G89" s="52"/>
      <c r="H89" s="52"/>
      <c r="I89" s="84"/>
      <c r="J89" s="84"/>
      <c r="K89" s="84"/>
      <c r="L89" s="84"/>
      <c r="M89" s="52"/>
      <c r="N89" s="52"/>
      <c r="O89" s="52"/>
      <c r="P89" s="52"/>
      <c r="Q89" s="52"/>
      <c r="R89" s="52"/>
      <c r="S89" s="52"/>
      <c r="T89" s="52"/>
      <c r="U89" s="52"/>
      <c r="V89" s="52"/>
      <c r="W89" s="52"/>
      <c r="X89" s="52"/>
      <c r="Y89" s="52"/>
      <c r="Z89" s="52"/>
    </row>
    <row r="90" ht="15.75" customHeight="1" spans="1:26">
      <c r="A90" s="52"/>
      <c r="B90" s="52"/>
      <c r="C90" s="52"/>
      <c r="D90" s="52"/>
      <c r="E90" s="52"/>
      <c r="F90" s="52"/>
      <c r="G90" s="52"/>
      <c r="H90" s="52"/>
      <c r="I90" s="84"/>
      <c r="J90" s="84"/>
      <c r="K90" s="84"/>
      <c r="L90" s="84"/>
      <c r="M90" s="52"/>
      <c r="N90" s="52"/>
      <c r="O90" s="52"/>
      <c r="P90" s="52"/>
      <c r="Q90" s="52"/>
      <c r="R90" s="52"/>
      <c r="S90" s="52"/>
      <c r="T90" s="52"/>
      <c r="U90" s="52"/>
      <c r="V90" s="52"/>
      <c r="W90" s="52"/>
      <c r="X90" s="52"/>
      <c r="Y90" s="52"/>
      <c r="Z90" s="52"/>
    </row>
    <row r="91" ht="15.75" customHeight="1" spans="1:26">
      <c r="A91" s="52"/>
      <c r="B91" s="52"/>
      <c r="C91" s="52"/>
      <c r="D91" s="52"/>
      <c r="E91" s="52"/>
      <c r="F91" s="52"/>
      <c r="G91" s="52"/>
      <c r="H91" s="52"/>
      <c r="I91" s="84"/>
      <c r="J91" s="84"/>
      <c r="K91" s="84"/>
      <c r="L91" s="84"/>
      <c r="M91" s="52"/>
      <c r="N91" s="52"/>
      <c r="O91" s="52"/>
      <c r="P91" s="52"/>
      <c r="Q91" s="52"/>
      <c r="R91" s="52"/>
      <c r="S91" s="52"/>
      <c r="T91" s="52"/>
      <c r="U91" s="52"/>
      <c r="V91" s="52"/>
      <c r="W91" s="52"/>
      <c r="X91" s="52"/>
      <c r="Y91" s="52"/>
      <c r="Z91" s="52"/>
    </row>
    <row r="92" ht="15.75" customHeight="1" spans="1:26">
      <c r="A92" s="52"/>
      <c r="B92" s="52"/>
      <c r="C92" s="52"/>
      <c r="D92" s="52"/>
      <c r="E92" s="52"/>
      <c r="F92" s="52"/>
      <c r="G92" s="52"/>
      <c r="H92" s="52"/>
      <c r="I92" s="84"/>
      <c r="J92" s="84"/>
      <c r="K92" s="84"/>
      <c r="L92" s="84"/>
      <c r="M92" s="52"/>
      <c r="N92" s="52"/>
      <c r="O92" s="52"/>
      <c r="P92" s="52"/>
      <c r="Q92" s="52"/>
      <c r="R92" s="52"/>
      <c r="S92" s="52"/>
      <c r="T92" s="52"/>
      <c r="U92" s="52"/>
      <c r="V92" s="52"/>
      <c r="W92" s="52"/>
      <c r="X92" s="52"/>
      <c r="Y92" s="52"/>
      <c r="Z92" s="52"/>
    </row>
    <row r="93" ht="15.75" customHeight="1" spans="1:26">
      <c r="A93" s="52"/>
      <c r="B93" s="52"/>
      <c r="C93" s="52"/>
      <c r="D93" s="52"/>
      <c r="E93" s="52"/>
      <c r="F93" s="52"/>
      <c r="G93" s="52"/>
      <c r="H93" s="52"/>
      <c r="I93" s="84"/>
      <c r="J93" s="84"/>
      <c r="K93" s="84"/>
      <c r="L93" s="84"/>
      <c r="M93" s="52"/>
      <c r="N93" s="52"/>
      <c r="O93" s="52"/>
      <c r="P93" s="52"/>
      <c r="Q93" s="52"/>
      <c r="R93" s="52"/>
      <c r="S93" s="52"/>
      <c r="T93" s="52"/>
      <c r="U93" s="52"/>
      <c r="V93" s="52"/>
      <c r="W93" s="52"/>
      <c r="X93" s="52"/>
      <c r="Y93" s="52"/>
      <c r="Z93" s="52"/>
    </row>
    <row r="94" ht="15.75" customHeight="1" spans="1:26">
      <c r="A94" s="52"/>
      <c r="B94" s="52"/>
      <c r="C94" s="52"/>
      <c r="D94" s="52"/>
      <c r="E94" s="52"/>
      <c r="F94" s="52"/>
      <c r="G94" s="52"/>
      <c r="H94" s="52"/>
      <c r="I94" s="84"/>
      <c r="J94" s="84"/>
      <c r="K94" s="84"/>
      <c r="L94" s="84"/>
      <c r="M94" s="52"/>
      <c r="N94" s="52"/>
      <c r="O94" s="52"/>
      <c r="P94" s="52"/>
      <c r="Q94" s="52"/>
      <c r="R94" s="52"/>
      <c r="S94" s="52"/>
      <c r="T94" s="52"/>
      <c r="U94" s="52"/>
      <c r="V94" s="52"/>
      <c r="W94" s="52"/>
      <c r="X94" s="52"/>
      <c r="Y94" s="52"/>
      <c r="Z94" s="52"/>
    </row>
    <row r="95" ht="15.75" customHeight="1" spans="1:26">
      <c r="A95" s="52"/>
      <c r="B95" s="52"/>
      <c r="C95" s="52"/>
      <c r="D95" s="52"/>
      <c r="E95" s="52"/>
      <c r="F95" s="52"/>
      <c r="G95" s="52"/>
      <c r="H95" s="52"/>
      <c r="I95" s="84"/>
      <c r="J95" s="84"/>
      <c r="K95" s="84"/>
      <c r="L95" s="84"/>
      <c r="M95" s="52"/>
      <c r="N95" s="52"/>
      <c r="O95" s="52"/>
      <c r="P95" s="52"/>
      <c r="Q95" s="52"/>
      <c r="R95" s="52"/>
      <c r="S95" s="52"/>
      <c r="T95" s="52"/>
      <c r="U95" s="52"/>
      <c r="V95" s="52"/>
      <c r="W95" s="52"/>
      <c r="X95" s="52"/>
      <c r="Y95" s="52"/>
      <c r="Z95" s="52"/>
    </row>
    <row r="96" ht="15.75" customHeight="1" spans="1:26">
      <c r="A96" s="52"/>
      <c r="B96" s="52"/>
      <c r="C96" s="52"/>
      <c r="D96" s="52"/>
      <c r="E96" s="52"/>
      <c r="F96" s="52"/>
      <c r="G96" s="52"/>
      <c r="H96" s="52"/>
      <c r="I96" s="84"/>
      <c r="J96" s="84"/>
      <c r="K96" s="84"/>
      <c r="L96" s="84"/>
      <c r="M96" s="52"/>
      <c r="N96" s="52"/>
      <c r="O96" s="52"/>
      <c r="P96" s="52"/>
      <c r="Q96" s="52"/>
      <c r="R96" s="52"/>
      <c r="S96" s="52"/>
      <c r="T96" s="52"/>
      <c r="U96" s="52"/>
      <c r="V96" s="52"/>
      <c r="W96" s="52"/>
      <c r="X96" s="52"/>
      <c r="Y96" s="52"/>
      <c r="Z96" s="52"/>
    </row>
    <row r="97" ht="15.75" customHeight="1" spans="1:26">
      <c r="A97" s="52"/>
      <c r="B97" s="52"/>
      <c r="C97" s="52"/>
      <c r="D97" s="52"/>
      <c r="E97" s="52"/>
      <c r="F97" s="52"/>
      <c r="G97" s="52"/>
      <c r="H97" s="52"/>
      <c r="I97" s="84"/>
      <c r="J97" s="84"/>
      <c r="K97" s="84"/>
      <c r="L97" s="84"/>
      <c r="M97" s="52"/>
      <c r="N97" s="52"/>
      <c r="O97" s="52"/>
      <c r="P97" s="52"/>
      <c r="Q97" s="52"/>
      <c r="R97" s="52"/>
      <c r="S97" s="52"/>
      <c r="T97" s="52"/>
      <c r="U97" s="52"/>
      <c r="V97" s="52"/>
      <c r="W97" s="52"/>
      <c r="X97" s="52"/>
      <c r="Y97" s="52"/>
      <c r="Z97" s="52"/>
    </row>
    <row r="98" ht="15.75" customHeight="1" spans="1:26">
      <c r="A98" s="52"/>
      <c r="B98" s="52"/>
      <c r="C98" s="52"/>
      <c r="D98" s="52"/>
      <c r="E98" s="52"/>
      <c r="F98" s="52"/>
      <c r="G98" s="52"/>
      <c r="H98" s="52"/>
      <c r="I98" s="84"/>
      <c r="J98" s="84"/>
      <c r="K98" s="84"/>
      <c r="L98" s="84"/>
      <c r="M98" s="52"/>
      <c r="N98" s="52"/>
      <c r="O98" s="52"/>
      <c r="P98" s="52"/>
      <c r="Q98" s="52"/>
      <c r="R98" s="52"/>
      <c r="S98" s="52"/>
      <c r="T98" s="52"/>
      <c r="U98" s="52"/>
      <c r="V98" s="52"/>
      <c r="W98" s="52"/>
      <c r="X98" s="52"/>
      <c r="Y98" s="52"/>
      <c r="Z98" s="52"/>
    </row>
    <row r="99" ht="15.75" customHeight="1" spans="1:26">
      <c r="A99" s="52"/>
      <c r="B99" s="52"/>
      <c r="C99" s="52"/>
      <c r="D99" s="52"/>
      <c r="E99" s="52"/>
      <c r="F99" s="52"/>
      <c r="G99" s="52"/>
      <c r="H99" s="52"/>
      <c r="I99" s="84"/>
      <c r="J99" s="84"/>
      <c r="K99" s="84"/>
      <c r="L99" s="84"/>
      <c r="M99" s="52"/>
      <c r="N99" s="52"/>
      <c r="O99" s="52"/>
      <c r="P99" s="52"/>
      <c r="Q99" s="52"/>
      <c r="R99" s="52"/>
      <c r="S99" s="52"/>
      <c r="T99" s="52"/>
      <c r="U99" s="52"/>
      <c r="V99" s="52"/>
      <c r="W99" s="52"/>
      <c r="X99" s="52"/>
      <c r="Y99" s="52"/>
      <c r="Z99" s="52"/>
    </row>
    <row r="100" ht="15.75" customHeight="1" spans="1:26">
      <c r="A100" s="52"/>
      <c r="B100" s="52"/>
      <c r="C100" s="52"/>
      <c r="D100" s="52"/>
      <c r="E100" s="52"/>
      <c r="F100" s="52"/>
      <c r="G100" s="52"/>
      <c r="H100" s="52"/>
      <c r="I100" s="84"/>
      <c r="J100" s="84"/>
      <c r="K100" s="84"/>
      <c r="L100" s="84"/>
      <c r="M100" s="52"/>
      <c r="N100" s="52"/>
      <c r="O100" s="52"/>
      <c r="P100" s="52"/>
      <c r="Q100" s="52"/>
      <c r="R100" s="52"/>
      <c r="S100" s="52"/>
      <c r="T100" s="52"/>
      <c r="U100" s="52"/>
      <c r="V100" s="52"/>
      <c r="W100" s="52"/>
      <c r="X100" s="52"/>
      <c r="Y100" s="52"/>
      <c r="Z100" s="52"/>
    </row>
    <row r="101" ht="15.75" customHeight="1" spans="1:26">
      <c r="A101" s="52"/>
      <c r="B101" s="52"/>
      <c r="C101" s="52"/>
      <c r="D101" s="52"/>
      <c r="E101" s="52"/>
      <c r="F101" s="52"/>
      <c r="G101" s="52"/>
      <c r="H101" s="52"/>
      <c r="I101" s="84"/>
      <c r="J101" s="84"/>
      <c r="K101" s="84"/>
      <c r="L101" s="84"/>
      <c r="M101" s="52"/>
      <c r="N101" s="52"/>
      <c r="O101" s="52"/>
      <c r="P101" s="52"/>
      <c r="Q101" s="52"/>
      <c r="R101" s="52"/>
      <c r="S101" s="52"/>
      <c r="T101" s="52"/>
      <c r="U101" s="52"/>
      <c r="V101" s="52"/>
      <c r="W101" s="52"/>
      <c r="X101" s="52"/>
      <c r="Y101" s="52"/>
      <c r="Z101" s="52"/>
    </row>
    <row r="102" ht="15.75" customHeight="1" spans="1:26">
      <c r="A102" s="52"/>
      <c r="B102" s="52"/>
      <c r="C102" s="52"/>
      <c r="D102" s="52"/>
      <c r="E102" s="52"/>
      <c r="F102" s="52"/>
      <c r="G102" s="52"/>
      <c r="H102" s="52"/>
      <c r="I102" s="84"/>
      <c r="J102" s="84"/>
      <c r="K102" s="84"/>
      <c r="L102" s="84"/>
      <c r="M102" s="52"/>
      <c r="N102" s="52"/>
      <c r="O102" s="52"/>
      <c r="P102" s="52"/>
      <c r="Q102" s="52"/>
      <c r="R102" s="52"/>
      <c r="S102" s="52"/>
      <c r="T102" s="52"/>
      <c r="U102" s="52"/>
      <c r="V102" s="52"/>
      <c r="W102" s="52"/>
      <c r="X102" s="52"/>
      <c r="Y102" s="52"/>
      <c r="Z102" s="52"/>
    </row>
    <row r="103" ht="15.75" customHeight="1" spans="1:26">
      <c r="A103" s="52"/>
      <c r="B103" s="52"/>
      <c r="C103" s="52"/>
      <c r="D103" s="52"/>
      <c r="E103" s="52"/>
      <c r="F103" s="52"/>
      <c r="G103" s="52"/>
      <c r="H103" s="52"/>
      <c r="I103" s="84"/>
      <c r="J103" s="84"/>
      <c r="K103" s="84"/>
      <c r="L103" s="84"/>
      <c r="M103" s="52"/>
      <c r="N103" s="52"/>
      <c r="O103" s="52"/>
      <c r="P103" s="52"/>
      <c r="Q103" s="52"/>
      <c r="R103" s="52"/>
      <c r="S103" s="52"/>
      <c r="T103" s="52"/>
      <c r="U103" s="52"/>
      <c r="V103" s="52"/>
      <c r="W103" s="52"/>
      <c r="X103" s="52"/>
      <c r="Y103" s="52"/>
      <c r="Z103" s="52"/>
    </row>
    <row r="104" ht="15.75" customHeight="1" spans="1:26">
      <c r="A104" s="52"/>
      <c r="B104" s="52"/>
      <c r="C104" s="52"/>
      <c r="D104" s="52"/>
      <c r="E104" s="52"/>
      <c r="F104" s="52"/>
      <c r="G104" s="52"/>
      <c r="H104" s="52"/>
      <c r="I104" s="84"/>
      <c r="J104" s="84"/>
      <c r="K104" s="84"/>
      <c r="L104" s="84"/>
      <c r="M104" s="52"/>
      <c r="N104" s="52"/>
      <c r="O104" s="52"/>
      <c r="P104" s="52"/>
      <c r="Q104" s="52"/>
      <c r="R104" s="52"/>
      <c r="S104" s="52"/>
      <c r="T104" s="52"/>
      <c r="U104" s="52"/>
      <c r="V104" s="52"/>
      <c r="W104" s="52"/>
      <c r="X104" s="52"/>
      <c r="Y104" s="52"/>
      <c r="Z104" s="52"/>
    </row>
    <row r="105" ht="15.75" customHeight="1" spans="1:26">
      <c r="A105" s="52"/>
      <c r="B105" s="52"/>
      <c r="C105" s="52"/>
      <c r="D105" s="52"/>
      <c r="E105" s="52"/>
      <c r="F105" s="52"/>
      <c r="G105" s="52"/>
      <c r="H105" s="52"/>
      <c r="I105" s="84"/>
      <c r="J105" s="84"/>
      <c r="K105" s="84"/>
      <c r="L105" s="84"/>
      <c r="M105" s="52"/>
      <c r="N105" s="52"/>
      <c r="O105" s="52"/>
      <c r="P105" s="52"/>
      <c r="Q105" s="52"/>
      <c r="R105" s="52"/>
      <c r="S105" s="52"/>
      <c r="T105" s="52"/>
      <c r="U105" s="52"/>
      <c r="V105" s="52"/>
      <c r="W105" s="52"/>
      <c r="X105" s="52"/>
      <c r="Y105" s="52"/>
      <c r="Z105" s="52"/>
    </row>
    <row r="106" ht="15.75" customHeight="1" spans="1:26">
      <c r="A106" s="52"/>
      <c r="B106" s="52"/>
      <c r="C106" s="52"/>
      <c r="D106" s="52"/>
      <c r="E106" s="52"/>
      <c r="F106" s="52"/>
      <c r="G106" s="52"/>
      <c r="H106" s="52"/>
      <c r="I106" s="84"/>
      <c r="J106" s="84"/>
      <c r="K106" s="84"/>
      <c r="L106" s="84"/>
      <c r="M106" s="52"/>
      <c r="N106" s="52"/>
      <c r="O106" s="52"/>
      <c r="P106" s="52"/>
      <c r="Q106" s="52"/>
      <c r="R106" s="52"/>
      <c r="S106" s="52"/>
      <c r="T106" s="52"/>
      <c r="U106" s="52"/>
      <c r="V106" s="52"/>
      <c r="W106" s="52"/>
      <c r="X106" s="52"/>
      <c r="Y106" s="52"/>
      <c r="Z106" s="52"/>
    </row>
    <row r="107" ht="15.75" customHeight="1" spans="1:26">
      <c r="A107" s="52"/>
      <c r="B107" s="52"/>
      <c r="C107" s="52"/>
      <c r="D107" s="52"/>
      <c r="E107" s="52"/>
      <c r="F107" s="52"/>
      <c r="G107" s="52"/>
      <c r="H107" s="52"/>
      <c r="I107" s="84"/>
      <c r="J107" s="84"/>
      <c r="K107" s="84"/>
      <c r="L107" s="84"/>
      <c r="M107" s="52"/>
      <c r="N107" s="52"/>
      <c r="O107" s="52"/>
      <c r="P107" s="52"/>
      <c r="Q107" s="52"/>
      <c r="R107" s="52"/>
      <c r="S107" s="52"/>
      <c r="T107" s="52"/>
      <c r="U107" s="52"/>
      <c r="V107" s="52"/>
      <c r="W107" s="52"/>
      <c r="X107" s="52"/>
      <c r="Y107" s="52"/>
      <c r="Z107" s="52"/>
    </row>
    <row r="108" ht="15.75" customHeight="1" spans="1:26">
      <c r="A108" s="52"/>
      <c r="B108" s="52"/>
      <c r="C108" s="52"/>
      <c r="D108" s="52"/>
      <c r="E108" s="52"/>
      <c r="F108" s="52"/>
      <c r="G108" s="52"/>
      <c r="H108" s="52"/>
      <c r="I108" s="84"/>
      <c r="J108" s="84"/>
      <c r="K108" s="84"/>
      <c r="L108" s="84"/>
      <c r="M108" s="52"/>
      <c r="N108" s="52"/>
      <c r="O108" s="52"/>
      <c r="P108" s="52"/>
      <c r="Q108" s="52"/>
      <c r="R108" s="52"/>
      <c r="S108" s="52"/>
      <c r="T108" s="52"/>
      <c r="U108" s="52"/>
      <c r="V108" s="52"/>
      <c r="W108" s="52"/>
      <c r="X108" s="52"/>
      <c r="Y108" s="52"/>
      <c r="Z108" s="52"/>
    </row>
    <row r="109" ht="15.75" customHeight="1" spans="1:26">
      <c r="A109" s="52"/>
      <c r="B109" s="52"/>
      <c r="C109" s="52"/>
      <c r="D109" s="52"/>
      <c r="E109" s="52"/>
      <c r="F109" s="52"/>
      <c r="G109" s="52"/>
      <c r="H109" s="52"/>
      <c r="I109" s="84"/>
      <c r="J109" s="84"/>
      <c r="K109" s="84"/>
      <c r="L109" s="84"/>
      <c r="M109" s="52"/>
      <c r="N109" s="52"/>
      <c r="O109" s="52"/>
      <c r="P109" s="52"/>
      <c r="Q109" s="52"/>
      <c r="R109" s="52"/>
      <c r="S109" s="52"/>
      <c r="T109" s="52"/>
      <c r="U109" s="52"/>
      <c r="V109" s="52"/>
      <c r="W109" s="52"/>
      <c r="X109" s="52"/>
      <c r="Y109" s="52"/>
      <c r="Z109" s="52"/>
    </row>
    <row r="110" ht="15.75" customHeight="1" spans="1:26">
      <c r="A110" s="52"/>
      <c r="B110" s="52"/>
      <c r="C110" s="52"/>
      <c r="D110" s="52"/>
      <c r="E110" s="52"/>
      <c r="F110" s="52"/>
      <c r="G110" s="52"/>
      <c r="H110" s="52"/>
      <c r="I110" s="84"/>
      <c r="J110" s="84"/>
      <c r="K110" s="84"/>
      <c r="L110" s="84"/>
      <c r="M110" s="52"/>
      <c r="N110" s="52"/>
      <c r="O110" s="52"/>
      <c r="P110" s="52"/>
      <c r="Q110" s="52"/>
      <c r="R110" s="52"/>
      <c r="S110" s="52"/>
      <c r="T110" s="52"/>
      <c r="U110" s="52"/>
      <c r="V110" s="52"/>
      <c r="W110" s="52"/>
      <c r="X110" s="52"/>
      <c r="Y110" s="52"/>
      <c r="Z110" s="52"/>
    </row>
    <row r="111" ht="15.75" customHeight="1" spans="1:26">
      <c r="A111" s="52"/>
      <c r="B111" s="52"/>
      <c r="C111" s="52"/>
      <c r="D111" s="52"/>
      <c r="E111" s="52"/>
      <c r="F111" s="52"/>
      <c r="G111" s="52"/>
      <c r="H111" s="52"/>
      <c r="I111" s="84"/>
      <c r="J111" s="84"/>
      <c r="K111" s="84"/>
      <c r="L111" s="84"/>
      <c r="M111" s="52"/>
      <c r="N111" s="52"/>
      <c r="O111" s="52"/>
      <c r="P111" s="52"/>
      <c r="Q111" s="52"/>
      <c r="R111" s="52"/>
      <c r="S111" s="52"/>
      <c r="T111" s="52"/>
      <c r="U111" s="52"/>
      <c r="V111" s="52"/>
      <c r="W111" s="52"/>
      <c r="X111" s="52"/>
      <c r="Y111" s="52"/>
      <c r="Z111" s="52"/>
    </row>
    <row r="112" ht="15.75" customHeight="1" spans="1:26">
      <c r="A112" s="52"/>
      <c r="B112" s="52"/>
      <c r="C112" s="52"/>
      <c r="D112" s="52"/>
      <c r="E112" s="52"/>
      <c r="F112" s="52"/>
      <c r="G112" s="52"/>
      <c r="H112" s="52"/>
      <c r="I112" s="84"/>
      <c r="J112" s="84"/>
      <c r="K112" s="84"/>
      <c r="L112" s="84"/>
      <c r="M112" s="52"/>
      <c r="N112" s="52"/>
      <c r="O112" s="52"/>
      <c r="P112" s="52"/>
      <c r="Q112" s="52"/>
      <c r="R112" s="52"/>
      <c r="S112" s="52"/>
      <c r="T112" s="52"/>
      <c r="U112" s="52"/>
      <c r="V112" s="52"/>
      <c r="W112" s="52"/>
      <c r="X112" s="52"/>
      <c r="Y112" s="52"/>
      <c r="Z112" s="52"/>
    </row>
    <row r="113" ht="15.75" customHeight="1" spans="1:26">
      <c r="A113" s="52"/>
      <c r="B113" s="52"/>
      <c r="C113" s="52"/>
      <c r="D113" s="52"/>
      <c r="E113" s="52"/>
      <c r="F113" s="52"/>
      <c r="G113" s="52"/>
      <c r="H113" s="52"/>
      <c r="I113" s="84"/>
      <c r="J113" s="84"/>
      <c r="K113" s="84"/>
      <c r="L113" s="84"/>
      <c r="M113" s="52"/>
      <c r="N113" s="52"/>
      <c r="O113" s="52"/>
      <c r="P113" s="52"/>
      <c r="Q113" s="52"/>
      <c r="R113" s="52"/>
      <c r="S113" s="52"/>
      <c r="T113" s="52"/>
      <c r="U113" s="52"/>
      <c r="V113" s="52"/>
      <c r="W113" s="52"/>
      <c r="X113" s="52"/>
      <c r="Y113" s="52"/>
      <c r="Z113" s="52"/>
    </row>
    <row r="114" ht="15.75" customHeight="1" spans="1:26">
      <c r="A114" s="52"/>
      <c r="B114" s="52"/>
      <c r="C114" s="52"/>
      <c r="D114" s="52"/>
      <c r="E114" s="52"/>
      <c r="F114" s="52"/>
      <c r="G114" s="52"/>
      <c r="H114" s="52"/>
      <c r="I114" s="84"/>
      <c r="J114" s="84"/>
      <c r="K114" s="84"/>
      <c r="L114" s="84"/>
      <c r="M114" s="52"/>
      <c r="N114" s="52"/>
      <c r="O114" s="52"/>
      <c r="P114" s="52"/>
      <c r="Q114" s="52"/>
      <c r="R114" s="52"/>
      <c r="S114" s="52"/>
      <c r="T114" s="52"/>
      <c r="U114" s="52"/>
      <c r="V114" s="52"/>
      <c r="W114" s="52"/>
      <c r="X114" s="52"/>
      <c r="Y114" s="52"/>
      <c r="Z114" s="52"/>
    </row>
    <row r="115" ht="15.75" customHeight="1" spans="1:26">
      <c r="A115" s="52"/>
      <c r="B115" s="52"/>
      <c r="C115" s="52"/>
      <c r="D115" s="52"/>
      <c r="E115" s="52"/>
      <c r="F115" s="52"/>
      <c r="G115" s="52"/>
      <c r="H115" s="52"/>
      <c r="I115" s="84"/>
      <c r="J115" s="84"/>
      <c r="K115" s="84"/>
      <c r="L115" s="84"/>
      <c r="M115" s="52"/>
      <c r="N115" s="52"/>
      <c r="O115" s="52"/>
      <c r="P115" s="52"/>
      <c r="Q115" s="52"/>
      <c r="R115" s="52"/>
      <c r="S115" s="52"/>
      <c r="T115" s="52"/>
      <c r="U115" s="52"/>
      <c r="V115" s="52"/>
      <c r="W115" s="52"/>
      <c r="X115" s="52"/>
      <c r="Y115" s="52"/>
      <c r="Z115" s="52"/>
    </row>
    <row r="116" ht="15.75" customHeight="1" spans="1:26">
      <c r="A116" s="52"/>
      <c r="B116" s="52"/>
      <c r="C116" s="52"/>
      <c r="D116" s="52"/>
      <c r="E116" s="52"/>
      <c r="F116" s="52"/>
      <c r="G116" s="52"/>
      <c r="H116" s="52"/>
      <c r="I116" s="84"/>
      <c r="J116" s="84"/>
      <c r="K116" s="84"/>
      <c r="L116" s="84"/>
      <c r="M116" s="52"/>
      <c r="N116" s="52"/>
      <c r="O116" s="52"/>
      <c r="P116" s="52"/>
      <c r="Q116" s="52"/>
      <c r="R116" s="52"/>
      <c r="S116" s="52"/>
      <c r="T116" s="52"/>
      <c r="U116" s="52"/>
      <c r="V116" s="52"/>
      <c r="W116" s="52"/>
      <c r="X116" s="52"/>
      <c r="Y116" s="52"/>
      <c r="Z116" s="52"/>
    </row>
    <row r="117" ht="15.75" customHeight="1" spans="1:26">
      <c r="A117" s="52"/>
      <c r="B117" s="52"/>
      <c r="C117" s="52"/>
      <c r="D117" s="52"/>
      <c r="E117" s="52"/>
      <c r="F117" s="52"/>
      <c r="G117" s="52"/>
      <c r="H117" s="52"/>
      <c r="I117" s="84"/>
      <c r="J117" s="84"/>
      <c r="K117" s="84"/>
      <c r="L117" s="84"/>
      <c r="M117" s="52"/>
      <c r="N117" s="52"/>
      <c r="O117" s="52"/>
      <c r="P117" s="52"/>
      <c r="Q117" s="52"/>
      <c r="R117" s="52"/>
      <c r="S117" s="52"/>
      <c r="T117" s="52"/>
      <c r="U117" s="52"/>
      <c r="V117" s="52"/>
      <c r="W117" s="52"/>
      <c r="X117" s="52"/>
      <c r="Y117" s="52"/>
      <c r="Z117" s="52"/>
    </row>
    <row r="118" ht="15.75" customHeight="1" spans="1:26">
      <c r="A118" s="52"/>
      <c r="B118" s="52"/>
      <c r="C118" s="52"/>
      <c r="D118" s="52"/>
      <c r="E118" s="52"/>
      <c r="F118" s="52"/>
      <c r="G118" s="52"/>
      <c r="H118" s="52"/>
      <c r="I118" s="84"/>
      <c r="J118" s="84"/>
      <c r="K118" s="84"/>
      <c r="L118" s="84"/>
      <c r="M118" s="52"/>
      <c r="N118" s="52"/>
      <c r="O118" s="52"/>
      <c r="P118" s="52"/>
      <c r="Q118" s="52"/>
      <c r="R118" s="52"/>
      <c r="S118" s="52"/>
      <c r="T118" s="52"/>
      <c r="U118" s="52"/>
      <c r="V118" s="52"/>
      <c r="W118" s="52"/>
      <c r="X118" s="52"/>
      <c r="Y118" s="52"/>
      <c r="Z118" s="52"/>
    </row>
    <row r="119" ht="15.75" customHeight="1" spans="1:26">
      <c r="A119" s="52"/>
      <c r="B119" s="52"/>
      <c r="C119" s="52"/>
      <c r="D119" s="52"/>
      <c r="E119" s="52"/>
      <c r="F119" s="52"/>
      <c r="G119" s="52"/>
      <c r="H119" s="52"/>
      <c r="I119" s="84"/>
      <c r="J119" s="84"/>
      <c r="K119" s="84"/>
      <c r="L119" s="84"/>
      <c r="M119" s="52"/>
      <c r="N119" s="52"/>
      <c r="O119" s="52"/>
      <c r="P119" s="52"/>
      <c r="Q119" s="52"/>
      <c r="R119" s="52"/>
      <c r="S119" s="52"/>
      <c r="T119" s="52"/>
      <c r="U119" s="52"/>
      <c r="V119" s="52"/>
      <c r="W119" s="52"/>
      <c r="X119" s="52"/>
      <c r="Y119" s="52"/>
      <c r="Z119" s="52"/>
    </row>
    <row r="120" ht="15.75" customHeight="1" spans="1:26">
      <c r="A120" s="52"/>
      <c r="B120" s="52"/>
      <c r="C120" s="52"/>
      <c r="D120" s="52"/>
      <c r="E120" s="52"/>
      <c r="F120" s="52"/>
      <c r="G120" s="52"/>
      <c r="H120" s="52"/>
      <c r="I120" s="84"/>
      <c r="J120" s="84"/>
      <c r="K120" s="84"/>
      <c r="L120" s="84"/>
      <c r="M120" s="52"/>
      <c r="N120" s="52"/>
      <c r="O120" s="52"/>
      <c r="P120" s="52"/>
      <c r="Q120" s="52"/>
      <c r="R120" s="52"/>
      <c r="S120" s="52"/>
      <c r="T120" s="52"/>
      <c r="U120" s="52"/>
      <c r="V120" s="52"/>
      <c r="W120" s="52"/>
      <c r="X120" s="52"/>
      <c r="Y120" s="52"/>
      <c r="Z120" s="52"/>
    </row>
    <row r="121" ht="15.75" customHeight="1" spans="1:26">
      <c r="A121" s="52"/>
      <c r="B121" s="52"/>
      <c r="C121" s="52"/>
      <c r="D121" s="52"/>
      <c r="E121" s="52"/>
      <c r="F121" s="52"/>
      <c r="G121" s="52"/>
      <c r="H121" s="52"/>
      <c r="I121" s="84"/>
      <c r="J121" s="84"/>
      <c r="K121" s="84"/>
      <c r="L121" s="84"/>
      <c r="M121" s="52"/>
      <c r="N121" s="52"/>
      <c r="O121" s="52"/>
      <c r="P121" s="52"/>
      <c r="Q121" s="52"/>
      <c r="R121" s="52"/>
      <c r="S121" s="52"/>
      <c r="T121" s="52"/>
      <c r="U121" s="52"/>
      <c r="V121" s="52"/>
      <c r="W121" s="52"/>
      <c r="X121" s="52"/>
      <c r="Y121" s="52"/>
      <c r="Z121" s="52"/>
    </row>
    <row r="122" ht="15.75" customHeight="1" spans="1:26">
      <c r="A122" s="52"/>
      <c r="B122" s="52"/>
      <c r="C122" s="52"/>
      <c r="D122" s="52"/>
      <c r="E122" s="52"/>
      <c r="F122" s="52"/>
      <c r="G122" s="52"/>
      <c r="H122" s="52"/>
      <c r="I122" s="84"/>
      <c r="J122" s="84"/>
      <c r="K122" s="84"/>
      <c r="L122" s="84"/>
      <c r="M122" s="52"/>
      <c r="N122" s="52"/>
      <c r="O122" s="52"/>
      <c r="P122" s="52"/>
      <c r="Q122" s="52"/>
      <c r="R122" s="52"/>
      <c r="S122" s="52"/>
      <c r="T122" s="52"/>
      <c r="U122" s="52"/>
      <c r="V122" s="52"/>
      <c r="W122" s="52"/>
      <c r="X122" s="52"/>
      <c r="Y122" s="52"/>
      <c r="Z122" s="52"/>
    </row>
    <row r="123" ht="15.75" customHeight="1" spans="1:26">
      <c r="A123" s="52"/>
      <c r="B123" s="52"/>
      <c r="C123" s="52"/>
      <c r="D123" s="52"/>
      <c r="E123" s="52"/>
      <c r="F123" s="52"/>
      <c r="G123" s="52"/>
      <c r="H123" s="52"/>
      <c r="I123" s="84"/>
      <c r="J123" s="84"/>
      <c r="K123" s="84"/>
      <c r="L123" s="84"/>
      <c r="M123" s="52"/>
      <c r="N123" s="52"/>
      <c r="O123" s="52"/>
      <c r="P123" s="52"/>
      <c r="Q123" s="52"/>
      <c r="R123" s="52"/>
      <c r="S123" s="52"/>
      <c r="T123" s="52"/>
      <c r="U123" s="52"/>
      <c r="V123" s="52"/>
      <c r="W123" s="52"/>
      <c r="X123" s="52"/>
      <c r="Y123" s="52"/>
      <c r="Z123" s="52"/>
    </row>
    <row r="124" ht="15.75" customHeight="1" spans="1:26">
      <c r="A124" s="52"/>
      <c r="B124" s="52"/>
      <c r="C124" s="52"/>
      <c r="D124" s="52"/>
      <c r="E124" s="52"/>
      <c r="F124" s="52"/>
      <c r="G124" s="52"/>
      <c r="H124" s="52"/>
      <c r="I124" s="84"/>
      <c r="J124" s="84"/>
      <c r="K124" s="84"/>
      <c r="L124" s="84"/>
      <c r="M124" s="52"/>
      <c r="N124" s="52"/>
      <c r="O124" s="52"/>
      <c r="P124" s="52"/>
      <c r="Q124" s="52"/>
      <c r="R124" s="52"/>
      <c r="S124" s="52"/>
      <c r="T124" s="52"/>
      <c r="U124" s="52"/>
      <c r="V124" s="52"/>
      <c r="W124" s="52"/>
      <c r="X124" s="52"/>
      <c r="Y124" s="52"/>
      <c r="Z124" s="52"/>
    </row>
    <row r="125" ht="15.75" customHeight="1" spans="1:26">
      <c r="A125" s="52"/>
      <c r="B125" s="52"/>
      <c r="C125" s="52"/>
      <c r="D125" s="52"/>
      <c r="E125" s="52"/>
      <c r="F125" s="52"/>
      <c r="G125" s="52"/>
      <c r="H125" s="52"/>
      <c r="I125" s="84"/>
      <c r="J125" s="84"/>
      <c r="K125" s="84"/>
      <c r="L125" s="84"/>
      <c r="M125" s="52"/>
      <c r="N125" s="52"/>
      <c r="O125" s="52"/>
      <c r="P125" s="52"/>
      <c r="Q125" s="52"/>
      <c r="R125" s="52"/>
      <c r="S125" s="52"/>
      <c r="T125" s="52"/>
      <c r="U125" s="52"/>
      <c r="V125" s="52"/>
      <c r="W125" s="52"/>
      <c r="X125" s="52"/>
      <c r="Y125" s="52"/>
      <c r="Z125" s="52"/>
    </row>
    <row r="126" ht="15.75" customHeight="1" spans="1:26">
      <c r="A126" s="52"/>
      <c r="B126" s="52"/>
      <c r="C126" s="52"/>
      <c r="D126" s="52"/>
      <c r="E126" s="52"/>
      <c r="F126" s="52"/>
      <c r="G126" s="52"/>
      <c r="H126" s="52"/>
      <c r="I126" s="84"/>
      <c r="J126" s="84"/>
      <c r="K126" s="84"/>
      <c r="L126" s="84"/>
      <c r="M126" s="52"/>
      <c r="N126" s="52"/>
      <c r="O126" s="52"/>
      <c r="P126" s="52"/>
      <c r="Q126" s="52"/>
      <c r="R126" s="52"/>
      <c r="S126" s="52"/>
      <c r="T126" s="52"/>
      <c r="U126" s="52"/>
      <c r="V126" s="52"/>
      <c r="W126" s="52"/>
      <c r="X126" s="52"/>
      <c r="Y126" s="52"/>
      <c r="Z126" s="52"/>
    </row>
    <row r="127" ht="15.75" customHeight="1" spans="1:26">
      <c r="A127" s="52"/>
      <c r="B127" s="52"/>
      <c r="C127" s="52"/>
      <c r="D127" s="52"/>
      <c r="E127" s="52"/>
      <c r="F127" s="52"/>
      <c r="G127" s="52"/>
      <c r="H127" s="52"/>
      <c r="I127" s="84"/>
      <c r="J127" s="84"/>
      <c r="K127" s="84"/>
      <c r="L127" s="84"/>
      <c r="M127" s="52"/>
      <c r="N127" s="52"/>
      <c r="O127" s="52"/>
      <c r="P127" s="52"/>
      <c r="Q127" s="52"/>
      <c r="R127" s="52"/>
      <c r="S127" s="52"/>
      <c r="T127" s="52"/>
      <c r="U127" s="52"/>
      <c r="V127" s="52"/>
      <c r="W127" s="52"/>
      <c r="X127" s="52"/>
      <c r="Y127" s="52"/>
      <c r="Z127" s="52"/>
    </row>
    <row r="128" ht="15.75" customHeight="1" spans="1:26">
      <c r="A128" s="52"/>
      <c r="B128" s="52"/>
      <c r="C128" s="52"/>
      <c r="D128" s="52"/>
      <c r="E128" s="52"/>
      <c r="F128" s="52"/>
      <c r="G128" s="52"/>
      <c r="H128" s="52"/>
      <c r="I128" s="84"/>
      <c r="J128" s="84"/>
      <c r="K128" s="84"/>
      <c r="L128" s="84"/>
      <c r="M128" s="52"/>
      <c r="N128" s="52"/>
      <c r="O128" s="52"/>
      <c r="P128" s="52"/>
      <c r="Q128" s="52"/>
      <c r="R128" s="52"/>
      <c r="S128" s="52"/>
      <c r="T128" s="52"/>
      <c r="U128" s="52"/>
      <c r="V128" s="52"/>
      <c r="W128" s="52"/>
      <c r="X128" s="52"/>
      <c r="Y128" s="52"/>
      <c r="Z128" s="52"/>
    </row>
    <row r="129" ht="15.75" customHeight="1" spans="1:26">
      <c r="A129" s="52"/>
      <c r="B129" s="52"/>
      <c r="C129" s="52"/>
      <c r="D129" s="52"/>
      <c r="E129" s="52"/>
      <c r="F129" s="52"/>
      <c r="G129" s="52"/>
      <c r="H129" s="52"/>
      <c r="I129" s="84"/>
      <c r="J129" s="84"/>
      <c r="K129" s="84"/>
      <c r="L129" s="84"/>
      <c r="M129" s="52"/>
      <c r="N129" s="52"/>
      <c r="O129" s="52"/>
      <c r="P129" s="52"/>
      <c r="Q129" s="52"/>
      <c r="R129" s="52"/>
      <c r="S129" s="52"/>
      <c r="T129" s="52"/>
      <c r="U129" s="52"/>
      <c r="V129" s="52"/>
      <c r="W129" s="52"/>
      <c r="X129" s="52"/>
      <c r="Y129" s="52"/>
      <c r="Z129" s="52"/>
    </row>
    <row r="130" ht="15.75" customHeight="1" spans="1:26">
      <c r="A130" s="52"/>
      <c r="B130" s="52"/>
      <c r="C130" s="52"/>
      <c r="D130" s="52"/>
      <c r="E130" s="52"/>
      <c r="F130" s="52"/>
      <c r="G130" s="52"/>
      <c r="H130" s="52"/>
      <c r="I130" s="84"/>
      <c r="J130" s="84"/>
      <c r="K130" s="84"/>
      <c r="L130" s="84"/>
      <c r="M130" s="52"/>
      <c r="N130" s="52"/>
      <c r="O130" s="52"/>
      <c r="P130" s="52"/>
      <c r="Q130" s="52"/>
      <c r="R130" s="52"/>
      <c r="S130" s="52"/>
      <c r="T130" s="52"/>
      <c r="U130" s="52"/>
      <c r="V130" s="52"/>
      <c r="W130" s="52"/>
      <c r="X130" s="52"/>
      <c r="Y130" s="52"/>
      <c r="Z130" s="52"/>
    </row>
    <row r="131" ht="15.75" customHeight="1" spans="1:26">
      <c r="A131" s="52"/>
      <c r="B131" s="52"/>
      <c r="C131" s="52"/>
      <c r="D131" s="52"/>
      <c r="E131" s="52"/>
      <c r="F131" s="52"/>
      <c r="G131" s="52"/>
      <c r="H131" s="52"/>
      <c r="I131" s="84"/>
      <c r="J131" s="84"/>
      <c r="K131" s="84"/>
      <c r="L131" s="84"/>
      <c r="M131" s="52"/>
      <c r="N131" s="52"/>
      <c r="O131" s="52"/>
      <c r="P131" s="52"/>
      <c r="Q131" s="52"/>
      <c r="R131" s="52"/>
      <c r="S131" s="52"/>
      <c r="T131" s="52"/>
      <c r="U131" s="52"/>
      <c r="V131" s="52"/>
      <c r="W131" s="52"/>
      <c r="X131" s="52"/>
      <c r="Y131" s="52"/>
      <c r="Z131" s="52"/>
    </row>
    <row r="132" ht="15.75" customHeight="1" spans="1:26">
      <c r="A132" s="52"/>
      <c r="B132" s="52"/>
      <c r="C132" s="52"/>
      <c r="D132" s="52"/>
      <c r="E132" s="52"/>
      <c r="F132" s="52"/>
      <c r="G132" s="52"/>
      <c r="H132" s="52"/>
      <c r="I132" s="84"/>
      <c r="J132" s="84"/>
      <c r="K132" s="84"/>
      <c r="L132" s="84"/>
      <c r="M132" s="52"/>
      <c r="N132" s="52"/>
      <c r="O132" s="52"/>
      <c r="P132" s="52"/>
      <c r="Q132" s="52"/>
      <c r="R132" s="52"/>
      <c r="S132" s="52"/>
      <c r="T132" s="52"/>
      <c r="U132" s="52"/>
      <c r="V132" s="52"/>
      <c r="W132" s="52"/>
      <c r="X132" s="52"/>
      <c r="Y132" s="52"/>
      <c r="Z132" s="52"/>
    </row>
    <row r="133" ht="15.75" customHeight="1" spans="1:26">
      <c r="A133" s="52"/>
      <c r="B133" s="52"/>
      <c r="C133" s="52"/>
      <c r="D133" s="52"/>
      <c r="E133" s="52"/>
      <c r="F133" s="52"/>
      <c r="G133" s="52"/>
      <c r="H133" s="52"/>
      <c r="I133" s="84"/>
      <c r="J133" s="84"/>
      <c r="K133" s="84"/>
      <c r="L133" s="84"/>
      <c r="M133" s="52"/>
      <c r="N133" s="52"/>
      <c r="O133" s="52"/>
      <c r="P133" s="52"/>
      <c r="Q133" s="52"/>
      <c r="R133" s="52"/>
      <c r="S133" s="52"/>
      <c r="T133" s="52"/>
      <c r="U133" s="52"/>
      <c r="V133" s="52"/>
      <c r="W133" s="52"/>
      <c r="X133" s="52"/>
      <c r="Y133" s="52"/>
      <c r="Z133" s="52"/>
    </row>
    <row r="134" ht="15.75" customHeight="1" spans="1:26">
      <c r="A134" s="52"/>
      <c r="B134" s="52"/>
      <c r="C134" s="52"/>
      <c r="D134" s="52"/>
      <c r="E134" s="52"/>
      <c r="F134" s="52"/>
      <c r="G134" s="52"/>
      <c r="H134" s="52"/>
      <c r="I134" s="84"/>
      <c r="J134" s="84"/>
      <c r="K134" s="84"/>
      <c r="L134" s="84"/>
      <c r="M134" s="52"/>
      <c r="N134" s="52"/>
      <c r="O134" s="52"/>
      <c r="P134" s="52"/>
      <c r="Q134" s="52"/>
      <c r="R134" s="52"/>
      <c r="S134" s="52"/>
      <c r="T134" s="52"/>
      <c r="U134" s="52"/>
      <c r="V134" s="52"/>
      <c r="W134" s="52"/>
      <c r="X134" s="52"/>
      <c r="Y134" s="52"/>
      <c r="Z134" s="52"/>
    </row>
    <row r="135" ht="15.75" customHeight="1" spans="1:26">
      <c r="A135" s="52"/>
      <c r="B135" s="52"/>
      <c r="C135" s="52"/>
      <c r="D135" s="52"/>
      <c r="E135" s="52"/>
      <c r="F135" s="52"/>
      <c r="G135" s="52"/>
      <c r="H135" s="52"/>
      <c r="I135" s="84"/>
      <c r="J135" s="84"/>
      <c r="K135" s="84"/>
      <c r="L135" s="84"/>
      <c r="M135" s="52"/>
      <c r="N135" s="52"/>
      <c r="O135" s="52"/>
      <c r="P135" s="52"/>
      <c r="Q135" s="52"/>
      <c r="R135" s="52"/>
      <c r="S135" s="52"/>
      <c r="T135" s="52"/>
      <c r="U135" s="52"/>
      <c r="V135" s="52"/>
      <c r="W135" s="52"/>
      <c r="X135" s="52"/>
      <c r="Y135" s="52"/>
      <c r="Z135" s="52"/>
    </row>
    <row r="136" ht="15.75" customHeight="1" spans="1:26">
      <c r="A136" s="52"/>
      <c r="B136" s="52"/>
      <c r="C136" s="52"/>
      <c r="D136" s="52"/>
      <c r="E136" s="52"/>
      <c r="F136" s="52"/>
      <c r="G136" s="52"/>
      <c r="H136" s="52"/>
      <c r="I136" s="84"/>
      <c r="J136" s="84"/>
      <c r="K136" s="84"/>
      <c r="L136" s="84"/>
      <c r="M136" s="52"/>
      <c r="N136" s="52"/>
      <c r="O136" s="52"/>
      <c r="P136" s="52"/>
      <c r="Q136" s="52"/>
      <c r="R136" s="52"/>
      <c r="S136" s="52"/>
      <c r="T136" s="52"/>
      <c r="U136" s="52"/>
      <c r="V136" s="52"/>
      <c r="W136" s="52"/>
      <c r="X136" s="52"/>
      <c r="Y136" s="52"/>
      <c r="Z136" s="52"/>
    </row>
    <row r="137" ht="15.75" customHeight="1" spans="1:26">
      <c r="A137" s="52"/>
      <c r="B137" s="52"/>
      <c r="C137" s="52"/>
      <c r="D137" s="52"/>
      <c r="E137" s="52"/>
      <c r="F137" s="52"/>
      <c r="G137" s="52"/>
      <c r="H137" s="52"/>
      <c r="I137" s="84"/>
      <c r="J137" s="84"/>
      <c r="K137" s="84"/>
      <c r="L137" s="84"/>
      <c r="M137" s="52"/>
      <c r="N137" s="52"/>
      <c r="O137" s="52"/>
      <c r="P137" s="52"/>
      <c r="Q137" s="52"/>
      <c r="R137" s="52"/>
      <c r="S137" s="52"/>
      <c r="T137" s="52"/>
      <c r="U137" s="52"/>
      <c r="V137" s="52"/>
      <c r="W137" s="52"/>
      <c r="X137" s="52"/>
      <c r="Y137" s="52"/>
      <c r="Z137" s="52"/>
    </row>
    <row r="138" ht="15.75" customHeight="1" spans="1:26">
      <c r="A138" s="52"/>
      <c r="B138" s="52"/>
      <c r="C138" s="52"/>
      <c r="D138" s="52"/>
      <c r="E138" s="52"/>
      <c r="F138" s="52"/>
      <c r="G138" s="52"/>
      <c r="H138" s="52"/>
      <c r="I138" s="84"/>
      <c r="J138" s="84"/>
      <c r="K138" s="84"/>
      <c r="L138" s="84"/>
      <c r="M138" s="52"/>
      <c r="N138" s="52"/>
      <c r="O138" s="52"/>
      <c r="P138" s="52"/>
      <c r="Q138" s="52"/>
      <c r="R138" s="52"/>
      <c r="S138" s="52"/>
      <c r="T138" s="52"/>
      <c r="U138" s="52"/>
      <c r="V138" s="52"/>
      <c r="W138" s="52"/>
      <c r="X138" s="52"/>
      <c r="Y138" s="52"/>
      <c r="Z138" s="52"/>
    </row>
    <row r="139" ht="15.75" customHeight="1" spans="1:26">
      <c r="A139" s="52"/>
      <c r="B139" s="52"/>
      <c r="C139" s="52"/>
      <c r="D139" s="52"/>
      <c r="E139" s="52"/>
      <c r="F139" s="52"/>
      <c r="G139" s="52"/>
      <c r="H139" s="52"/>
      <c r="I139" s="84"/>
      <c r="J139" s="84"/>
      <c r="K139" s="84"/>
      <c r="L139" s="84"/>
      <c r="M139" s="52"/>
      <c r="N139" s="52"/>
      <c r="O139" s="52"/>
      <c r="P139" s="52"/>
      <c r="Q139" s="52"/>
      <c r="R139" s="52"/>
      <c r="S139" s="52"/>
      <c r="T139" s="52"/>
      <c r="U139" s="52"/>
      <c r="V139" s="52"/>
      <c r="W139" s="52"/>
      <c r="X139" s="52"/>
      <c r="Y139" s="52"/>
      <c r="Z139" s="52"/>
    </row>
    <row r="140" ht="15.75" customHeight="1" spans="1:26">
      <c r="A140" s="52"/>
      <c r="B140" s="52"/>
      <c r="C140" s="52"/>
      <c r="D140" s="52"/>
      <c r="E140" s="52"/>
      <c r="F140" s="52"/>
      <c r="G140" s="52"/>
      <c r="H140" s="52"/>
      <c r="I140" s="84"/>
      <c r="J140" s="84"/>
      <c r="K140" s="84"/>
      <c r="L140" s="84"/>
      <c r="M140" s="52"/>
      <c r="N140" s="52"/>
      <c r="O140" s="52"/>
      <c r="P140" s="52"/>
      <c r="Q140" s="52"/>
      <c r="R140" s="52"/>
      <c r="S140" s="52"/>
      <c r="T140" s="52"/>
      <c r="U140" s="52"/>
      <c r="V140" s="52"/>
      <c r="W140" s="52"/>
      <c r="X140" s="52"/>
      <c r="Y140" s="52"/>
      <c r="Z140" s="52"/>
    </row>
    <row r="141" ht="15.75" customHeight="1" spans="1:26">
      <c r="A141" s="52"/>
      <c r="B141" s="52"/>
      <c r="C141" s="52"/>
      <c r="D141" s="52"/>
      <c r="E141" s="52"/>
      <c r="F141" s="52"/>
      <c r="G141" s="52"/>
      <c r="H141" s="52"/>
      <c r="I141" s="84"/>
      <c r="J141" s="84"/>
      <c r="K141" s="84"/>
      <c r="L141" s="84"/>
      <c r="M141" s="52"/>
      <c r="N141" s="52"/>
      <c r="O141" s="52"/>
      <c r="P141" s="52"/>
      <c r="Q141" s="52"/>
      <c r="R141" s="52"/>
      <c r="S141" s="52"/>
      <c r="T141" s="52"/>
      <c r="U141" s="52"/>
      <c r="V141" s="52"/>
      <c r="W141" s="52"/>
      <c r="X141" s="52"/>
      <c r="Y141" s="52"/>
      <c r="Z141" s="52"/>
    </row>
    <row r="142" ht="15.75" customHeight="1" spans="1:26">
      <c r="A142" s="52"/>
      <c r="B142" s="52"/>
      <c r="C142" s="52"/>
      <c r="D142" s="52"/>
      <c r="E142" s="52"/>
      <c r="F142" s="52"/>
      <c r="G142" s="52"/>
      <c r="H142" s="52"/>
      <c r="I142" s="84"/>
      <c r="J142" s="84"/>
      <c r="K142" s="84"/>
      <c r="L142" s="84"/>
      <c r="M142" s="52"/>
      <c r="N142" s="52"/>
      <c r="O142" s="52"/>
      <c r="P142" s="52"/>
      <c r="Q142" s="52"/>
      <c r="R142" s="52"/>
      <c r="S142" s="52"/>
      <c r="T142" s="52"/>
      <c r="U142" s="52"/>
      <c r="V142" s="52"/>
      <c r="W142" s="52"/>
      <c r="X142" s="52"/>
      <c r="Y142" s="52"/>
      <c r="Z142" s="52"/>
    </row>
    <row r="143" ht="15.75" customHeight="1" spans="1:26">
      <c r="A143" s="52"/>
      <c r="B143" s="52"/>
      <c r="C143" s="52"/>
      <c r="D143" s="52"/>
      <c r="E143" s="52"/>
      <c r="F143" s="52"/>
      <c r="G143" s="52"/>
      <c r="H143" s="52"/>
      <c r="I143" s="84"/>
      <c r="J143" s="84"/>
      <c r="K143" s="84"/>
      <c r="L143" s="84"/>
      <c r="M143" s="52"/>
      <c r="N143" s="52"/>
      <c r="O143" s="52"/>
      <c r="P143" s="52"/>
      <c r="Q143" s="52"/>
      <c r="R143" s="52"/>
      <c r="S143" s="52"/>
      <c r="T143" s="52"/>
      <c r="U143" s="52"/>
      <c r="V143" s="52"/>
      <c r="W143" s="52"/>
      <c r="X143" s="52"/>
      <c r="Y143" s="52"/>
      <c r="Z143" s="52"/>
    </row>
    <row r="144" ht="15.75" customHeight="1" spans="1:26">
      <c r="A144" s="52"/>
      <c r="B144" s="52"/>
      <c r="C144" s="52"/>
      <c r="D144" s="52"/>
      <c r="E144" s="52"/>
      <c r="F144" s="52"/>
      <c r="G144" s="52"/>
      <c r="H144" s="52"/>
      <c r="I144" s="84"/>
      <c r="J144" s="84"/>
      <c r="K144" s="84"/>
      <c r="L144" s="84"/>
      <c r="M144" s="52"/>
      <c r="N144" s="52"/>
      <c r="O144" s="52"/>
      <c r="P144" s="52"/>
      <c r="Q144" s="52"/>
      <c r="R144" s="52"/>
      <c r="S144" s="52"/>
      <c r="T144" s="52"/>
      <c r="U144" s="52"/>
      <c r="V144" s="52"/>
      <c r="W144" s="52"/>
      <c r="X144" s="52"/>
      <c r="Y144" s="52"/>
      <c r="Z144" s="52"/>
    </row>
    <row r="145" ht="15.75" customHeight="1" spans="1:26">
      <c r="A145" s="52"/>
      <c r="B145" s="52"/>
      <c r="C145" s="52"/>
      <c r="D145" s="52"/>
      <c r="E145" s="52"/>
      <c r="F145" s="52"/>
      <c r="G145" s="52"/>
      <c r="H145" s="52"/>
      <c r="I145" s="84"/>
      <c r="J145" s="84"/>
      <c r="K145" s="84"/>
      <c r="L145" s="84"/>
      <c r="M145" s="52"/>
      <c r="N145" s="52"/>
      <c r="O145" s="52"/>
      <c r="P145" s="52"/>
      <c r="Q145" s="52"/>
      <c r="R145" s="52"/>
      <c r="S145" s="52"/>
      <c r="T145" s="52"/>
      <c r="U145" s="52"/>
      <c r="V145" s="52"/>
      <c r="W145" s="52"/>
      <c r="X145" s="52"/>
      <c r="Y145" s="52"/>
      <c r="Z145" s="52"/>
    </row>
    <row r="146" ht="15.75" customHeight="1" spans="1:26">
      <c r="A146" s="52"/>
      <c r="B146" s="52"/>
      <c r="C146" s="52"/>
      <c r="D146" s="52"/>
      <c r="E146" s="52"/>
      <c r="F146" s="52"/>
      <c r="G146" s="52"/>
      <c r="H146" s="52"/>
      <c r="I146" s="84"/>
      <c r="J146" s="84"/>
      <c r="K146" s="84"/>
      <c r="L146" s="84"/>
      <c r="M146" s="52"/>
      <c r="N146" s="52"/>
      <c r="O146" s="52"/>
      <c r="P146" s="52"/>
      <c r="Q146" s="52"/>
      <c r="R146" s="52"/>
      <c r="S146" s="52"/>
      <c r="T146" s="52"/>
      <c r="U146" s="52"/>
      <c r="V146" s="52"/>
      <c r="W146" s="52"/>
      <c r="X146" s="52"/>
      <c r="Y146" s="52"/>
      <c r="Z146" s="52"/>
    </row>
    <row r="147" ht="15.75" customHeight="1" spans="1:26">
      <c r="A147" s="52"/>
      <c r="B147" s="52"/>
      <c r="C147" s="52"/>
      <c r="D147" s="52"/>
      <c r="E147" s="52"/>
      <c r="F147" s="52"/>
      <c r="G147" s="52"/>
      <c r="H147" s="52"/>
      <c r="I147" s="84"/>
      <c r="J147" s="84"/>
      <c r="K147" s="84"/>
      <c r="L147" s="84"/>
      <c r="M147" s="52"/>
      <c r="N147" s="52"/>
      <c r="O147" s="52"/>
      <c r="P147" s="52"/>
      <c r="Q147" s="52"/>
      <c r="R147" s="52"/>
      <c r="S147" s="52"/>
      <c r="T147" s="52"/>
      <c r="U147" s="52"/>
      <c r="V147" s="52"/>
      <c r="W147" s="52"/>
      <c r="X147" s="52"/>
      <c r="Y147" s="52"/>
      <c r="Z147" s="52"/>
    </row>
    <row r="148" ht="15.75" customHeight="1" spans="1:26">
      <c r="A148" s="52"/>
      <c r="B148" s="52"/>
      <c r="C148" s="52"/>
      <c r="D148" s="52"/>
      <c r="E148" s="52"/>
      <c r="F148" s="52"/>
      <c r="G148" s="52"/>
      <c r="H148" s="52"/>
      <c r="I148" s="84"/>
      <c r="J148" s="84"/>
      <c r="K148" s="84"/>
      <c r="L148" s="84"/>
      <c r="M148" s="52"/>
      <c r="N148" s="52"/>
      <c r="O148" s="52"/>
      <c r="P148" s="52"/>
      <c r="Q148" s="52"/>
      <c r="R148" s="52"/>
      <c r="S148" s="52"/>
      <c r="T148" s="52"/>
      <c r="U148" s="52"/>
      <c r="V148" s="52"/>
      <c r="W148" s="52"/>
      <c r="X148" s="52"/>
      <c r="Y148" s="52"/>
      <c r="Z148" s="52"/>
    </row>
    <row r="149" ht="15.75" customHeight="1" spans="1:26">
      <c r="A149" s="52"/>
      <c r="B149" s="52"/>
      <c r="C149" s="52"/>
      <c r="D149" s="52"/>
      <c r="E149" s="52"/>
      <c r="F149" s="52"/>
      <c r="G149" s="52"/>
      <c r="H149" s="52"/>
      <c r="I149" s="84"/>
      <c r="J149" s="84"/>
      <c r="K149" s="84"/>
      <c r="L149" s="84"/>
      <c r="M149" s="52"/>
      <c r="N149" s="52"/>
      <c r="O149" s="52"/>
      <c r="P149" s="52"/>
      <c r="Q149" s="52"/>
      <c r="R149" s="52"/>
      <c r="S149" s="52"/>
      <c r="T149" s="52"/>
      <c r="U149" s="52"/>
      <c r="V149" s="52"/>
      <c r="W149" s="52"/>
      <c r="X149" s="52"/>
      <c r="Y149" s="52"/>
      <c r="Z149" s="52"/>
    </row>
    <row r="150" ht="15.75" customHeight="1" spans="1:26">
      <c r="A150" s="52"/>
      <c r="B150" s="52"/>
      <c r="C150" s="52"/>
      <c r="D150" s="52"/>
      <c r="E150" s="52"/>
      <c r="F150" s="52"/>
      <c r="G150" s="52"/>
      <c r="H150" s="52"/>
      <c r="I150" s="84"/>
      <c r="J150" s="84"/>
      <c r="K150" s="84"/>
      <c r="L150" s="84"/>
      <c r="M150" s="52"/>
      <c r="N150" s="52"/>
      <c r="O150" s="52"/>
      <c r="P150" s="52"/>
      <c r="Q150" s="52"/>
      <c r="R150" s="52"/>
      <c r="S150" s="52"/>
      <c r="T150" s="52"/>
      <c r="U150" s="52"/>
      <c r="V150" s="52"/>
      <c r="W150" s="52"/>
      <c r="X150" s="52"/>
      <c r="Y150" s="52"/>
      <c r="Z150" s="52"/>
    </row>
    <row r="151" ht="15.75" customHeight="1" spans="1:26">
      <c r="A151" s="52"/>
      <c r="B151" s="52"/>
      <c r="C151" s="52"/>
      <c r="D151" s="52"/>
      <c r="E151" s="52"/>
      <c r="F151" s="52"/>
      <c r="G151" s="52"/>
      <c r="H151" s="52"/>
      <c r="I151" s="84"/>
      <c r="J151" s="84"/>
      <c r="K151" s="84"/>
      <c r="L151" s="84"/>
      <c r="M151" s="52"/>
      <c r="N151" s="52"/>
      <c r="O151" s="52"/>
      <c r="P151" s="52"/>
      <c r="Q151" s="52"/>
      <c r="R151" s="52"/>
      <c r="S151" s="52"/>
      <c r="T151" s="52"/>
      <c r="U151" s="52"/>
      <c r="V151" s="52"/>
      <c r="W151" s="52"/>
      <c r="X151" s="52"/>
      <c r="Y151" s="52"/>
      <c r="Z151" s="52"/>
    </row>
    <row r="152" ht="15.75" customHeight="1" spans="1:26">
      <c r="A152" s="52"/>
      <c r="B152" s="52"/>
      <c r="C152" s="52"/>
      <c r="D152" s="52"/>
      <c r="E152" s="52"/>
      <c r="F152" s="52"/>
      <c r="G152" s="52"/>
      <c r="H152" s="52"/>
      <c r="I152" s="84"/>
      <c r="J152" s="84"/>
      <c r="K152" s="84"/>
      <c r="L152" s="84"/>
      <c r="M152" s="52"/>
      <c r="N152" s="52"/>
      <c r="O152" s="52"/>
      <c r="P152" s="52"/>
      <c r="Q152" s="52"/>
      <c r="R152" s="52"/>
      <c r="S152" s="52"/>
      <c r="T152" s="52"/>
      <c r="U152" s="52"/>
      <c r="V152" s="52"/>
      <c r="W152" s="52"/>
      <c r="X152" s="52"/>
      <c r="Y152" s="52"/>
      <c r="Z152" s="52"/>
    </row>
    <row r="153" ht="15.75" customHeight="1" spans="1:26">
      <c r="A153" s="52"/>
      <c r="B153" s="52"/>
      <c r="C153" s="52"/>
      <c r="D153" s="52"/>
      <c r="E153" s="52"/>
      <c r="F153" s="52"/>
      <c r="G153" s="52"/>
      <c r="H153" s="52"/>
      <c r="I153" s="84"/>
      <c r="J153" s="84"/>
      <c r="K153" s="84"/>
      <c r="L153" s="84"/>
      <c r="M153" s="52"/>
      <c r="N153" s="52"/>
      <c r="O153" s="52"/>
      <c r="P153" s="52"/>
      <c r="Q153" s="52"/>
      <c r="R153" s="52"/>
      <c r="S153" s="52"/>
      <c r="T153" s="52"/>
      <c r="U153" s="52"/>
      <c r="V153" s="52"/>
      <c r="W153" s="52"/>
      <c r="X153" s="52"/>
      <c r="Y153" s="52"/>
      <c r="Z153" s="52"/>
    </row>
    <row r="154" ht="15.75" customHeight="1" spans="1:26">
      <c r="A154" s="52"/>
      <c r="B154" s="52"/>
      <c r="C154" s="52"/>
      <c r="D154" s="52"/>
      <c r="E154" s="52"/>
      <c r="F154" s="52"/>
      <c r="G154" s="52"/>
      <c r="H154" s="52"/>
      <c r="I154" s="84"/>
      <c r="J154" s="84"/>
      <c r="K154" s="84"/>
      <c r="L154" s="84"/>
      <c r="M154" s="52"/>
      <c r="N154" s="52"/>
      <c r="O154" s="52"/>
      <c r="P154" s="52"/>
      <c r="Q154" s="52"/>
      <c r="R154" s="52"/>
      <c r="S154" s="52"/>
      <c r="T154" s="52"/>
      <c r="U154" s="52"/>
      <c r="V154" s="52"/>
      <c r="W154" s="52"/>
      <c r="X154" s="52"/>
      <c r="Y154" s="52"/>
      <c r="Z154" s="52"/>
    </row>
    <row r="155" ht="15.75" customHeight="1" spans="1:26">
      <c r="A155" s="52"/>
      <c r="B155" s="52"/>
      <c r="C155" s="52"/>
      <c r="D155" s="52"/>
      <c r="E155" s="52"/>
      <c r="F155" s="52"/>
      <c r="G155" s="52"/>
      <c r="H155" s="52"/>
      <c r="I155" s="84"/>
      <c r="J155" s="84"/>
      <c r="K155" s="84"/>
      <c r="L155" s="84"/>
      <c r="M155" s="52"/>
      <c r="N155" s="52"/>
      <c r="O155" s="52"/>
      <c r="P155" s="52"/>
      <c r="Q155" s="52"/>
      <c r="R155" s="52"/>
      <c r="S155" s="52"/>
      <c r="T155" s="52"/>
      <c r="U155" s="52"/>
      <c r="V155" s="52"/>
      <c r="W155" s="52"/>
      <c r="X155" s="52"/>
      <c r="Y155" s="52"/>
      <c r="Z155" s="52"/>
    </row>
    <row r="156" ht="15.75" customHeight="1" spans="1:26">
      <c r="A156" s="52"/>
      <c r="B156" s="52"/>
      <c r="C156" s="52"/>
      <c r="D156" s="52"/>
      <c r="E156" s="52"/>
      <c r="F156" s="52"/>
      <c r="G156" s="52"/>
      <c r="H156" s="52"/>
      <c r="I156" s="84"/>
      <c r="J156" s="84"/>
      <c r="K156" s="84"/>
      <c r="L156" s="84"/>
      <c r="M156" s="52"/>
      <c r="N156" s="52"/>
      <c r="O156" s="52"/>
      <c r="P156" s="52"/>
      <c r="Q156" s="52"/>
      <c r="R156" s="52"/>
      <c r="S156" s="52"/>
      <c r="T156" s="52"/>
      <c r="U156" s="52"/>
      <c r="V156" s="52"/>
      <c r="W156" s="52"/>
      <c r="X156" s="52"/>
      <c r="Y156" s="52"/>
      <c r="Z156" s="52"/>
    </row>
    <row r="157" ht="15.75" customHeight="1" spans="1:26">
      <c r="A157" s="52"/>
      <c r="B157" s="52"/>
      <c r="C157" s="52"/>
      <c r="D157" s="52"/>
      <c r="E157" s="52"/>
      <c r="F157" s="52"/>
      <c r="G157" s="52"/>
      <c r="H157" s="52"/>
      <c r="I157" s="84"/>
      <c r="J157" s="84"/>
      <c r="K157" s="84"/>
      <c r="L157" s="84"/>
      <c r="M157" s="52"/>
      <c r="N157" s="52"/>
      <c r="O157" s="52"/>
      <c r="P157" s="52"/>
      <c r="Q157" s="52"/>
      <c r="R157" s="52"/>
      <c r="S157" s="52"/>
      <c r="T157" s="52"/>
      <c r="U157" s="52"/>
      <c r="V157" s="52"/>
      <c r="W157" s="52"/>
      <c r="X157" s="52"/>
      <c r="Y157" s="52"/>
      <c r="Z157" s="52"/>
    </row>
    <row r="158" ht="15.75" customHeight="1" spans="1:26">
      <c r="A158" s="52"/>
      <c r="B158" s="52"/>
      <c r="C158" s="52"/>
      <c r="D158" s="52"/>
      <c r="E158" s="52"/>
      <c r="F158" s="52"/>
      <c r="G158" s="52"/>
      <c r="H158" s="52"/>
      <c r="I158" s="84"/>
      <c r="J158" s="84"/>
      <c r="K158" s="84"/>
      <c r="L158" s="84"/>
      <c r="M158" s="52"/>
      <c r="N158" s="52"/>
      <c r="O158" s="52"/>
      <c r="P158" s="52"/>
      <c r="Q158" s="52"/>
      <c r="R158" s="52"/>
      <c r="S158" s="52"/>
      <c r="T158" s="52"/>
      <c r="U158" s="52"/>
      <c r="V158" s="52"/>
      <c r="W158" s="52"/>
      <c r="X158" s="52"/>
      <c r="Y158" s="52"/>
      <c r="Z158" s="52"/>
    </row>
    <row r="159" ht="15.75" customHeight="1" spans="1:26">
      <c r="A159" s="52"/>
      <c r="B159" s="52"/>
      <c r="C159" s="52"/>
      <c r="D159" s="52"/>
      <c r="E159" s="52"/>
      <c r="F159" s="52"/>
      <c r="G159" s="52"/>
      <c r="H159" s="52"/>
      <c r="I159" s="84"/>
      <c r="J159" s="84"/>
      <c r="K159" s="84"/>
      <c r="L159" s="84"/>
      <c r="M159" s="52"/>
      <c r="N159" s="52"/>
      <c r="O159" s="52"/>
      <c r="P159" s="52"/>
      <c r="Q159" s="52"/>
      <c r="R159" s="52"/>
      <c r="S159" s="52"/>
      <c r="T159" s="52"/>
      <c r="U159" s="52"/>
      <c r="V159" s="52"/>
      <c r="W159" s="52"/>
      <c r="X159" s="52"/>
      <c r="Y159" s="52"/>
      <c r="Z159" s="52"/>
    </row>
    <row r="160" ht="15.75" customHeight="1" spans="1:26">
      <c r="A160" s="52"/>
      <c r="B160" s="52"/>
      <c r="C160" s="52"/>
      <c r="D160" s="52"/>
      <c r="E160" s="52"/>
      <c r="F160" s="52"/>
      <c r="G160" s="52"/>
      <c r="H160" s="52"/>
      <c r="I160" s="84"/>
      <c r="J160" s="84"/>
      <c r="K160" s="84"/>
      <c r="L160" s="84"/>
      <c r="M160" s="52"/>
      <c r="N160" s="52"/>
      <c r="O160" s="52"/>
      <c r="P160" s="52"/>
      <c r="Q160" s="52"/>
      <c r="R160" s="52"/>
      <c r="S160" s="52"/>
      <c r="T160" s="52"/>
      <c r="U160" s="52"/>
      <c r="V160" s="52"/>
      <c r="W160" s="52"/>
      <c r="X160" s="52"/>
      <c r="Y160" s="52"/>
      <c r="Z160" s="52"/>
    </row>
    <row r="161" ht="15.75" customHeight="1" spans="1:26">
      <c r="A161" s="52"/>
      <c r="B161" s="52"/>
      <c r="C161" s="52"/>
      <c r="D161" s="52"/>
      <c r="E161" s="52"/>
      <c r="F161" s="52"/>
      <c r="G161" s="52"/>
      <c r="H161" s="52"/>
      <c r="I161" s="84"/>
      <c r="J161" s="84"/>
      <c r="K161" s="84"/>
      <c r="L161" s="84"/>
      <c r="M161" s="52"/>
      <c r="N161" s="52"/>
      <c r="O161" s="52"/>
      <c r="P161" s="52"/>
      <c r="Q161" s="52"/>
      <c r="R161" s="52"/>
      <c r="S161" s="52"/>
      <c r="T161" s="52"/>
      <c r="U161" s="52"/>
      <c r="V161" s="52"/>
      <c r="W161" s="52"/>
      <c r="X161" s="52"/>
      <c r="Y161" s="52"/>
      <c r="Z161" s="52"/>
    </row>
    <row r="162" ht="15.75" customHeight="1" spans="1:26">
      <c r="A162" s="52"/>
      <c r="B162" s="52"/>
      <c r="C162" s="52"/>
      <c r="D162" s="52"/>
      <c r="E162" s="52"/>
      <c r="F162" s="52"/>
      <c r="G162" s="52"/>
      <c r="H162" s="52"/>
      <c r="I162" s="84"/>
      <c r="J162" s="84"/>
      <c r="K162" s="84"/>
      <c r="L162" s="84"/>
      <c r="M162" s="52"/>
      <c r="N162" s="52"/>
      <c r="O162" s="52"/>
      <c r="P162" s="52"/>
      <c r="Q162" s="52"/>
      <c r="R162" s="52"/>
      <c r="S162" s="52"/>
      <c r="T162" s="52"/>
      <c r="U162" s="52"/>
      <c r="V162" s="52"/>
      <c r="W162" s="52"/>
      <c r="X162" s="52"/>
      <c r="Y162" s="52"/>
      <c r="Z162" s="52"/>
    </row>
    <row r="163" ht="15.75" customHeight="1" spans="1:26">
      <c r="A163" s="52"/>
      <c r="B163" s="52"/>
      <c r="C163" s="52"/>
      <c r="D163" s="52"/>
      <c r="E163" s="52"/>
      <c r="F163" s="52"/>
      <c r="G163" s="52"/>
      <c r="H163" s="52"/>
      <c r="I163" s="84"/>
      <c r="J163" s="84"/>
      <c r="K163" s="84"/>
      <c r="L163" s="84"/>
      <c r="M163" s="52"/>
      <c r="N163" s="52"/>
      <c r="O163" s="52"/>
      <c r="P163" s="52"/>
      <c r="Q163" s="52"/>
      <c r="R163" s="52"/>
      <c r="S163" s="52"/>
      <c r="T163" s="52"/>
      <c r="U163" s="52"/>
      <c r="V163" s="52"/>
      <c r="W163" s="52"/>
      <c r="X163" s="52"/>
      <c r="Y163" s="52"/>
      <c r="Z163" s="52"/>
    </row>
    <row r="164" ht="15.75" customHeight="1" spans="1:26">
      <c r="A164" s="52"/>
      <c r="B164" s="52"/>
      <c r="C164" s="52"/>
      <c r="D164" s="52"/>
      <c r="E164" s="52"/>
      <c r="F164" s="52"/>
      <c r="G164" s="52"/>
      <c r="H164" s="52"/>
      <c r="I164" s="84"/>
      <c r="J164" s="84"/>
      <c r="K164" s="84"/>
      <c r="L164" s="84"/>
      <c r="M164" s="52"/>
      <c r="N164" s="52"/>
      <c r="O164" s="52"/>
      <c r="P164" s="52"/>
      <c r="Q164" s="52"/>
      <c r="R164" s="52"/>
      <c r="S164" s="52"/>
      <c r="T164" s="52"/>
      <c r="U164" s="52"/>
      <c r="V164" s="52"/>
      <c r="W164" s="52"/>
      <c r="X164" s="52"/>
      <c r="Y164" s="52"/>
      <c r="Z164" s="52"/>
    </row>
    <row r="165" ht="15.75" customHeight="1" spans="1:26">
      <c r="A165" s="52"/>
      <c r="B165" s="52"/>
      <c r="C165" s="52"/>
      <c r="D165" s="52"/>
      <c r="E165" s="52"/>
      <c r="F165" s="52"/>
      <c r="G165" s="52"/>
      <c r="H165" s="52"/>
      <c r="I165" s="84"/>
      <c r="J165" s="84"/>
      <c r="K165" s="84"/>
      <c r="L165" s="84"/>
      <c r="M165" s="52"/>
      <c r="N165" s="52"/>
      <c r="O165" s="52"/>
      <c r="P165" s="52"/>
      <c r="Q165" s="52"/>
      <c r="R165" s="52"/>
      <c r="S165" s="52"/>
      <c r="T165" s="52"/>
      <c r="U165" s="52"/>
      <c r="V165" s="52"/>
      <c r="W165" s="52"/>
      <c r="X165" s="52"/>
      <c r="Y165" s="52"/>
      <c r="Z165" s="52"/>
    </row>
    <row r="166" ht="15.75" customHeight="1" spans="1:26">
      <c r="A166" s="52"/>
      <c r="B166" s="52"/>
      <c r="C166" s="52"/>
      <c r="D166" s="52"/>
      <c r="E166" s="52"/>
      <c r="F166" s="52"/>
      <c r="G166" s="52"/>
      <c r="H166" s="52"/>
      <c r="I166" s="84"/>
      <c r="J166" s="84"/>
      <c r="K166" s="84"/>
      <c r="L166" s="84"/>
      <c r="M166" s="52"/>
      <c r="N166" s="52"/>
      <c r="O166" s="52"/>
      <c r="P166" s="52"/>
      <c r="Q166" s="52"/>
      <c r="R166" s="52"/>
      <c r="S166" s="52"/>
      <c r="T166" s="52"/>
      <c r="U166" s="52"/>
      <c r="V166" s="52"/>
      <c r="W166" s="52"/>
      <c r="X166" s="52"/>
      <c r="Y166" s="52"/>
      <c r="Z166" s="52"/>
    </row>
    <row r="167" ht="15.75" customHeight="1" spans="1:26">
      <c r="A167" s="52"/>
      <c r="B167" s="52"/>
      <c r="C167" s="52"/>
      <c r="D167" s="52"/>
      <c r="E167" s="52"/>
      <c r="F167" s="52"/>
      <c r="G167" s="52"/>
      <c r="H167" s="52"/>
      <c r="I167" s="84"/>
      <c r="J167" s="84"/>
      <c r="K167" s="84"/>
      <c r="L167" s="84"/>
      <c r="M167" s="52"/>
      <c r="N167" s="52"/>
      <c r="O167" s="52"/>
      <c r="P167" s="52"/>
      <c r="Q167" s="52"/>
      <c r="R167" s="52"/>
      <c r="S167" s="52"/>
      <c r="T167" s="52"/>
      <c r="U167" s="52"/>
      <c r="V167" s="52"/>
      <c r="W167" s="52"/>
      <c r="X167" s="52"/>
      <c r="Y167" s="52"/>
      <c r="Z167" s="52"/>
    </row>
    <row r="168" ht="15.75" customHeight="1" spans="1:26">
      <c r="A168" s="52"/>
      <c r="B168" s="52"/>
      <c r="C168" s="52"/>
      <c r="D168" s="52"/>
      <c r="E168" s="52"/>
      <c r="F168" s="52"/>
      <c r="G168" s="52"/>
      <c r="H168" s="52"/>
      <c r="I168" s="84"/>
      <c r="J168" s="84"/>
      <c r="K168" s="84"/>
      <c r="L168" s="84"/>
      <c r="M168" s="52"/>
      <c r="N168" s="52"/>
      <c r="O168" s="52"/>
      <c r="P168" s="52"/>
      <c r="Q168" s="52"/>
      <c r="R168" s="52"/>
      <c r="S168" s="52"/>
      <c r="T168" s="52"/>
      <c r="U168" s="52"/>
      <c r="V168" s="52"/>
      <c r="W168" s="52"/>
      <c r="X168" s="52"/>
      <c r="Y168" s="52"/>
      <c r="Z168" s="52"/>
    </row>
    <row r="169" ht="15.75" customHeight="1" spans="1:26">
      <c r="A169" s="52"/>
      <c r="B169" s="52"/>
      <c r="C169" s="52"/>
      <c r="D169" s="52"/>
      <c r="E169" s="52"/>
      <c r="F169" s="52"/>
      <c r="G169" s="52"/>
      <c r="H169" s="52"/>
      <c r="I169" s="84"/>
      <c r="J169" s="84"/>
      <c r="K169" s="84"/>
      <c r="L169" s="84"/>
      <c r="M169" s="52"/>
      <c r="N169" s="52"/>
      <c r="O169" s="52"/>
      <c r="P169" s="52"/>
      <c r="Q169" s="52"/>
      <c r="R169" s="52"/>
      <c r="S169" s="52"/>
      <c r="T169" s="52"/>
      <c r="U169" s="52"/>
      <c r="V169" s="52"/>
      <c r="W169" s="52"/>
      <c r="X169" s="52"/>
      <c r="Y169" s="52"/>
      <c r="Z169" s="52"/>
    </row>
    <row r="170" ht="15.75" customHeight="1" spans="1:26">
      <c r="A170" s="52"/>
      <c r="B170" s="52"/>
      <c r="C170" s="52"/>
      <c r="D170" s="52"/>
      <c r="E170" s="52"/>
      <c r="F170" s="52"/>
      <c r="G170" s="52"/>
      <c r="H170" s="52"/>
      <c r="I170" s="84"/>
      <c r="J170" s="84"/>
      <c r="K170" s="84"/>
      <c r="L170" s="84"/>
      <c r="M170" s="52"/>
      <c r="N170" s="52"/>
      <c r="O170" s="52"/>
      <c r="P170" s="52"/>
      <c r="Q170" s="52"/>
      <c r="R170" s="52"/>
      <c r="S170" s="52"/>
      <c r="T170" s="52"/>
      <c r="U170" s="52"/>
      <c r="V170" s="52"/>
      <c r="W170" s="52"/>
      <c r="X170" s="52"/>
      <c r="Y170" s="52"/>
      <c r="Z170" s="52"/>
    </row>
    <row r="171" ht="15.75" customHeight="1" spans="1:26">
      <c r="A171" s="52"/>
      <c r="B171" s="52"/>
      <c r="C171" s="52"/>
      <c r="D171" s="52"/>
      <c r="E171" s="52"/>
      <c r="F171" s="52"/>
      <c r="G171" s="52"/>
      <c r="H171" s="52"/>
      <c r="I171" s="84"/>
      <c r="J171" s="84"/>
      <c r="K171" s="84"/>
      <c r="L171" s="84"/>
      <c r="M171" s="52"/>
      <c r="N171" s="52"/>
      <c r="O171" s="52"/>
      <c r="P171" s="52"/>
      <c r="Q171" s="52"/>
      <c r="R171" s="52"/>
      <c r="S171" s="52"/>
      <c r="T171" s="52"/>
      <c r="U171" s="52"/>
      <c r="V171" s="52"/>
      <c r="W171" s="52"/>
      <c r="X171" s="52"/>
      <c r="Y171" s="52"/>
      <c r="Z171" s="52"/>
    </row>
    <row r="172" ht="15.75" customHeight="1" spans="1:26">
      <c r="A172" s="52"/>
      <c r="B172" s="52"/>
      <c r="C172" s="52"/>
      <c r="D172" s="52"/>
      <c r="E172" s="52"/>
      <c r="F172" s="52"/>
      <c r="G172" s="52"/>
      <c r="H172" s="52"/>
      <c r="I172" s="84"/>
      <c r="J172" s="84"/>
      <c r="K172" s="84"/>
      <c r="L172" s="84"/>
      <c r="M172" s="52"/>
      <c r="N172" s="52"/>
      <c r="O172" s="52"/>
      <c r="P172" s="52"/>
      <c r="Q172" s="52"/>
      <c r="R172" s="52"/>
      <c r="S172" s="52"/>
      <c r="T172" s="52"/>
      <c r="U172" s="52"/>
      <c r="V172" s="52"/>
      <c r="W172" s="52"/>
      <c r="X172" s="52"/>
      <c r="Y172" s="52"/>
      <c r="Z172" s="52"/>
    </row>
    <row r="173" ht="15.75" customHeight="1" spans="1:26">
      <c r="A173" s="52"/>
      <c r="B173" s="52"/>
      <c r="C173" s="52"/>
      <c r="D173" s="52"/>
      <c r="E173" s="52"/>
      <c r="F173" s="52"/>
      <c r="G173" s="52"/>
      <c r="H173" s="52"/>
      <c r="I173" s="84"/>
      <c r="J173" s="84"/>
      <c r="K173" s="84"/>
      <c r="L173" s="84"/>
      <c r="M173" s="52"/>
      <c r="N173" s="52"/>
      <c r="O173" s="52"/>
      <c r="P173" s="52"/>
      <c r="Q173" s="52"/>
      <c r="R173" s="52"/>
      <c r="S173" s="52"/>
      <c r="T173" s="52"/>
      <c r="U173" s="52"/>
      <c r="V173" s="52"/>
      <c r="W173" s="52"/>
      <c r="X173" s="52"/>
      <c r="Y173" s="52"/>
      <c r="Z173" s="52"/>
    </row>
    <row r="174" ht="15.75" customHeight="1" spans="1:26">
      <c r="A174" s="52"/>
      <c r="B174" s="52"/>
      <c r="C174" s="52"/>
      <c r="D174" s="52"/>
      <c r="E174" s="52"/>
      <c r="F174" s="52"/>
      <c r="G174" s="52"/>
      <c r="H174" s="52"/>
      <c r="I174" s="84"/>
      <c r="J174" s="84"/>
      <c r="K174" s="84"/>
      <c r="L174" s="84"/>
      <c r="M174" s="52"/>
      <c r="N174" s="52"/>
      <c r="O174" s="52"/>
      <c r="P174" s="52"/>
      <c r="Q174" s="52"/>
      <c r="R174" s="52"/>
      <c r="S174" s="52"/>
      <c r="T174" s="52"/>
      <c r="U174" s="52"/>
      <c r="V174" s="52"/>
      <c r="W174" s="52"/>
      <c r="X174" s="52"/>
      <c r="Y174" s="52"/>
      <c r="Z174" s="52"/>
    </row>
    <row r="175" ht="15.75" customHeight="1" spans="1:26">
      <c r="A175" s="52"/>
      <c r="B175" s="52"/>
      <c r="C175" s="52"/>
      <c r="D175" s="52"/>
      <c r="E175" s="52"/>
      <c r="F175" s="52"/>
      <c r="G175" s="52"/>
      <c r="H175" s="52"/>
      <c r="I175" s="84"/>
      <c r="J175" s="84"/>
      <c r="K175" s="84"/>
      <c r="L175" s="84"/>
      <c r="M175" s="52"/>
      <c r="N175" s="52"/>
      <c r="O175" s="52"/>
      <c r="P175" s="52"/>
      <c r="Q175" s="52"/>
      <c r="R175" s="52"/>
      <c r="S175" s="52"/>
      <c r="T175" s="52"/>
      <c r="U175" s="52"/>
      <c r="V175" s="52"/>
      <c r="W175" s="52"/>
      <c r="X175" s="52"/>
      <c r="Y175" s="52"/>
      <c r="Z175" s="52"/>
    </row>
    <row r="176" ht="15.75" customHeight="1" spans="1:26">
      <c r="A176" s="52"/>
      <c r="B176" s="52"/>
      <c r="C176" s="52"/>
      <c r="D176" s="52"/>
      <c r="E176" s="52"/>
      <c r="F176" s="52"/>
      <c r="G176" s="52"/>
      <c r="H176" s="52"/>
      <c r="I176" s="84"/>
      <c r="J176" s="84"/>
      <c r="K176" s="84"/>
      <c r="L176" s="84"/>
      <c r="M176" s="52"/>
      <c r="N176" s="52"/>
      <c r="O176" s="52"/>
      <c r="P176" s="52"/>
      <c r="Q176" s="52"/>
      <c r="R176" s="52"/>
      <c r="S176" s="52"/>
      <c r="T176" s="52"/>
      <c r="U176" s="52"/>
      <c r="V176" s="52"/>
      <c r="W176" s="52"/>
      <c r="X176" s="52"/>
      <c r="Y176" s="52"/>
      <c r="Z176" s="52"/>
    </row>
    <row r="177" ht="15.75" customHeight="1" spans="1:26">
      <c r="A177" s="52"/>
      <c r="B177" s="52"/>
      <c r="C177" s="52"/>
      <c r="D177" s="52"/>
      <c r="E177" s="52"/>
      <c r="F177" s="52"/>
      <c r="G177" s="52"/>
      <c r="H177" s="52"/>
      <c r="I177" s="84"/>
      <c r="J177" s="84"/>
      <c r="K177" s="84"/>
      <c r="L177" s="84"/>
      <c r="M177" s="52"/>
      <c r="N177" s="52"/>
      <c r="O177" s="52"/>
      <c r="P177" s="52"/>
      <c r="Q177" s="52"/>
      <c r="R177" s="52"/>
      <c r="S177" s="52"/>
      <c r="T177" s="52"/>
      <c r="U177" s="52"/>
      <c r="V177" s="52"/>
      <c r="W177" s="52"/>
      <c r="X177" s="52"/>
      <c r="Y177" s="52"/>
      <c r="Z177" s="52"/>
    </row>
    <row r="178" ht="15.75" customHeight="1" spans="1:26">
      <c r="A178" s="52"/>
      <c r="B178" s="52"/>
      <c r="C178" s="52"/>
      <c r="D178" s="52"/>
      <c r="E178" s="52"/>
      <c r="F178" s="52"/>
      <c r="G178" s="52"/>
      <c r="H178" s="52"/>
      <c r="I178" s="84"/>
      <c r="J178" s="84"/>
      <c r="K178" s="84"/>
      <c r="L178" s="84"/>
      <c r="M178" s="52"/>
      <c r="N178" s="52"/>
      <c r="O178" s="52"/>
      <c r="P178" s="52"/>
      <c r="Q178" s="52"/>
      <c r="R178" s="52"/>
      <c r="S178" s="52"/>
      <c r="T178" s="52"/>
      <c r="U178" s="52"/>
      <c r="V178" s="52"/>
      <c r="W178" s="52"/>
      <c r="X178" s="52"/>
      <c r="Y178" s="52"/>
      <c r="Z178" s="52"/>
    </row>
    <row r="179" ht="15.75" customHeight="1" spans="1:26">
      <c r="A179" s="52"/>
      <c r="B179" s="52"/>
      <c r="C179" s="52"/>
      <c r="D179" s="52"/>
      <c r="E179" s="52"/>
      <c r="F179" s="52"/>
      <c r="G179" s="52"/>
      <c r="H179" s="52"/>
      <c r="I179" s="84"/>
      <c r="J179" s="84"/>
      <c r="K179" s="84"/>
      <c r="L179" s="84"/>
      <c r="M179" s="52"/>
      <c r="N179" s="52"/>
      <c r="O179" s="52"/>
      <c r="P179" s="52"/>
      <c r="Q179" s="52"/>
      <c r="R179" s="52"/>
      <c r="S179" s="52"/>
      <c r="T179" s="52"/>
      <c r="U179" s="52"/>
      <c r="V179" s="52"/>
      <c r="W179" s="52"/>
      <c r="X179" s="52"/>
      <c r="Y179" s="52"/>
      <c r="Z179" s="52"/>
    </row>
    <row r="180" ht="15.75" customHeight="1" spans="1:26">
      <c r="A180" s="52"/>
      <c r="B180" s="52"/>
      <c r="C180" s="52"/>
      <c r="D180" s="52"/>
      <c r="E180" s="52"/>
      <c r="F180" s="52"/>
      <c r="G180" s="52"/>
      <c r="H180" s="52"/>
      <c r="I180" s="84"/>
      <c r="J180" s="84"/>
      <c r="K180" s="84"/>
      <c r="L180" s="84"/>
      <c r="M180" s="52"/>
      <c r="N180" s="52"/>
      <c r="O180" s="52"/>
      <c r="P180" s="52"/>
      <c r="Q180" s="52"/>
      <c r="R180" s="52"/>
      <c r="S180" s="52"/>
      <c r="T180" s="52"/>
      <c r="U180" s="52"/>
      <c r="V180" s="52"/>
      <c r="W180" s="52"/>
      <c r="X180" s="52"/>
      <c r="Y180" s="52"/>
      <c r="Z180" s="52"/>
    </row>
    <row r="181" ht="15.75" customHeight="1" spans="1:26">
      <c r="A181" s="52"/>
      <c r="B181" s="52"/>
      <c r="C181" s="52"/>
      <c r="D181" s="52"/>
      <c r="E181" s="52"/>
      <c r="F181" s="52"/>
      <c r="G181" s="52"/>
      <c r="H181" s="52"/>
      <c r="I181" s="84"/>
      <c r="J181" s="84"/>
      <c r="K181" s="84"/>
      <c r="L181" s="84"/>
      <c r="M181" s="52"/>
      <c r="N181" s="52"/>
      <c r="O181" s="52"/>
      <c r="P181" s="52"/>
      <c r="Q181" s="52"/>
      <c r="R181" s="52"/>
      <c r="S181" s="52"/>
      <c r="T181" s="52"/>
      <c r="U181" s="52"/>
      <c r="V181" s="52"/>
      <c r="W181" s="52"/>
      <c r="X181" s="52"/>
      <c r="Y181" s="52"/>
      <c r="Z181" s="52"/>
    </row>
    <row r="182" ht="15.75" customHeight="1" spans="1:26">
      <c r="A182" s="52"/>
      <c r="B182" s="52"/>
      <c r="C182" s="52"/>
      <c r="D182" s="52"/>
      <c r="E182" s="52"/>
      <c r="F182" s="52"/>
      <c r="G182" s="52"/>
      <c r="H182" s="52"/>
      <c r="I182" s="84"/>
      <c r="J182" s="84"/>
      <c r="K182" s="84"/>
      <c r="L182" s="84"/>
      <c r="M182" s="52"/>
      <c r="N182" s="52"/>
      <c r="O182" s="52"/>
      <c r="P182" s="52"/>
      <c r="Q182" s="52"/>
      <c r="R182" s="52"/>
      <c r="S182" s="52"/>
      <c r="T182" s="52"/>
      <c r="U182" s="52"/>
      <c r="V182" s="52"/>
      <c r="W182" s="52"/>
      <c r="X182" s="52"/>
      <c r="Y182" s="52"/>
      <c r="Z182" s="52"/>
    </row>
    <row r="183" ht="15.75" customHeight="1" spans="1:26">
      <c r="A183" s="52"/>
      <c r="B183" s="52"/>
      <c r="C183" s="52"/>
      <c r="D183" s="52"/>
      <c r="E183" s="52"/>
      <c r="F183" s="52"/>
      <c r="G183" s="52"/>
      <c r="H183" s="52"/>
      <c r="I183" s="84"/>
      <c r="J183" s="84"/>
      <c r="K183" s="84"/>
      <c r="L183" s="84"/>
      <c r="M183" s="52"/>
      <c r="N183" s="52"/>
      <c r="O183" s="52"/>
      <c r="P183" s="52"/>
      <c r="Q183" s="52"/>
      <c r="R183" s="52"/>
      <c r="S183" s="52"/>
      <c r="T183" s="52"/>
      <c r="U183" s="52"/>
      <c r="V183" s="52"/>
      <c r="W183" s="52"/>
      <c r="X183" s="52"/>
      <c r="Y183" s="52"/>
      <c r="Z183" s="52"/>
    </row>
    <row r="184" ht="15.75" customHeight="1" spans="1:26">
      <c r="A184" s="52"/>
      <c r="B184" s="52"/>
      <c r="C184" s="52"/>
      <c r="D184" s="52"/>
      <c r="E184" s="52"/>
      <c r="F184" s="52"/>
      <c r="G184" s="52"/>
      <c r="H184" s="52"/>
      <c r="I184" s="84"/>
      <c r="J184" s="84"/>
      <c r="K184" s="84"/>
      <c r="L184" s="84"/>
      <c r="M184" s="52"/>
      <c r="N184" s="52"/>
      <c r="O184" s="52"/>
      <c r="P184" s="52"/>
      <c r="Q184" s="52"/>
      <c r="R184" s="52"/>
      <c r="S184" s="52"/>
      <c r="T184" s="52"/>
      <c r="U184" s="52"/>
      <c r="V184" s="52"/>
      <c r="W184" s="52"/>
      <c r="X184" s="52"/>
      <c r="Y184" s="52"/>
      <c r="Z184" s="52"/>
    </row>
    <row r="185" ht="15.75" customHeight="1" spans="1:26">
      <c r="A185" s="52"/>
      <c r="B185" s="52"/>
      <c r="C185" s="52"/>
      <c r="D185" s="52"/>
      <c r="E185" s="52"/>
      <c r="F185" s="52"/>
      <c r="G185" s="52"/>
      <c r="H185" s="52"/>
      <c r="I185" s="84"/>
      <c r="J185" s="84"/>
      <c r="K185" s="84"/>
      <c r="L185" s="84"/>
      <c r="M185" s="52"/>
      <c r="N185" s="52"/>
      <c r="O185" s="52"/>
      <c r="P185" s="52"/>
      <c r="Q185" s="52"/>
      <c r="R185" s="52"/>
      <c r="S185" s="52"/>
      <c r="T185" s="52"/>
      <c r="U185" s="52"/>
      <c r="V185" s="52"/>
      <c r="W185" s="52"/>
      <c r="X185" s="52"/>
      <c r="Y185" s="52"/>
      <c r="Z185" s="52"/>
    </row>
    <row r="186" ht="15.75" customHeight="1" spans="1:26">
      <c r="A186" s="52"/>
      <c r="B186" s="52"/>
      <c r="C186" s="52"/>
      <c r="D186" s="52"/>
      <c r="E186" s="52"/>
      <c r="F186" s="52"/>
      <c r="G186" s="52"/>
      <c r="H186" s="52"/>
      <c r="I186" s="84"/>
      <c r="J186" s="84"/>
      <c r="K186" s="84"/>
      <c r="L186" s="84"/>
      <c r="M186" s="52"/>
      <c r="N186" s="52"/>
      <c r="O186" s="52"/>
      <c r="P186" s="52"/>
      <c r="Q186" s="52"/>
      <c r="R186" s="52"/>
      <c r="S186" s="52"/>
      <c r="T186" s="52"/>
      <c r="U186" s="52"/>
      <c r="V186" s="52"/>
      <c r="W186" s="52"/>
      <c r="X186" s="52"/>
      <c r="Y186" s="52"/>
      <c r="Z186" s="52"/>
    </row>
    <row r="187" ht="15.75" customHeight="1" spans="1:26">
      <c r="A187" s="52"/>
      <c r="B187" s="52"/>
      <c r="C187" s="52"/>
      <c r="D187" s="52"/>
      <c r="E187" s="52"/>
      <c r="F187" s="52"/>
      <c r="G187" s="52"/>
      <c r="H187" s="52"/>
      <c r="I187" s="84"/>
      <c r="J187" s="84"/>
      <c r="K187" s="84"/>
      <c r="L187" s="84"/>
      <c r="M187" s="52"/>
      <c r="N187" s="52"/>
      <c r="O187" s="52"/>
      <c r="P187" s="52"/>
      <c r="Q187" s="52"/>
      <c r="R187" s="52"/>
      <c r="S187" s="52"/>
      <c r="T187" s="52"/>
      <c r="U187" s="52"/>
      <c r="V187" s="52"/>
      <c r="W187" s="52"/>
      <c r="X187" s="52"/>
      <c r="Y187" s="52"/>
      <c r="Z187" s="52"/>
    </row>
    <row r="188" ht="15.75" customHeight="1" spans="1:26">
      <c r="A188" s="52"/>
      <c r="B188" s="52"/>
      <c r="C188" s="52"/>
      <c r="D188" s="52"/>
      <c r="E188" s="52"/>
      <c r="F188" s="52"/>
      <c r="G188" s="52"/>
      <c r="H188" s="52"/>
      <c r="I188" s="84"/>
      <c r="J188" s="84"/>
      <c r="K188" s="84"/>
      <c r="L188" s="84"/>
      <c r="M188" s="52"/>
      <c r="N188" s="52"/>
      <c r="O188" s="52"/>
      <c r="P188" s="52"/>
      <c r="Q188" s="52"/>
      <c r="R188" s="52"/>
      <c r="S188" s="52"/>
      <c r="T188" s="52"/>
      <c r="U188" s="52"/>
      <c r="V188" s="52"/>
      <c r="W188" s="52"/>
      <c r="X188" s="52"/>
      <c r="Y188" s="52"/>
      <c r="Z188" s="52"/>
    </row>
    <row r="189" ht="15.75" customHeight="1" spans="1:26">
      <c r="A189" s="52"/>
      <c r="B189" s="52"/>
      <c r="C189" s="52"/>
      <c r="D189" s="52"/>
      <c r="E189" s="52"/>
      <c r="F189" s="52"/>
      <c r="G189" s="52"/>
      <c r="H189" s="52"/>
      <c r="I189" s="84"/>
      <c r="J189" s="84"/>
      <c r="K189" s="84"/>
      <c r="L189" s="84"/>
      <c r="M189" s="52"/>
      <c r="N189" s="52"/>
      <c r="O189" s="52"/>
      <c r="P189" s="52"/>
      <c r="Q189" s="52"/>
      <c r="R189" s="52"/>
      <c r="S189" s="52"/>
      <c r="T189" s="52"/>
      <c r="U189" s="52"/>
      <c r="V189" s="52"/>
      <c r="W189" s="52"/>
      <c r="X189" s="52"/>
      <c r="Y189" s="52"/>
      <c r="Z189" s="52"/>
    </row>
    <row r="190" ht="15.75" customHeight="1" spans="1:26">
      <c r="A190" s="52"/>
      <c r="B190" s="52"/>
      <c r="C190" s="52"/>
      <c r="D190" s="52"/>
      <c r="E190" s="52"/>
      <c r="F190" s="52"/>
      <c r="G190" s="52"/>
      <c r="H190" s="52"/>
      <c r="I190" s="84"/>
      <c r="J190" s="84"/>
      <c r="K190" s="84"/>
      <c r="L190" s="84"/>
      <c r="M190" s="52"/>
      <c r="N190" s="52"/>
      <c r="O190" s="52"/>
      <c r="P190" s="52"/>
      <c r="Q190" s="52"/>
      <c r="R190" s="52"/>
      <c r="S190" s="52"/>
      <c r="T190" s="52"/>
      <c r="U190" s="52"/>
      <c r="V190" s="52"/>
      <c r="W190" s="52"/>
      <c r="X190" s="52"/>
      <c r="Y190" s="52"/>
      <c r="Z190" s="52"/>
    </row>
    <row r="191" ht="15.75" customHeight="1" spans="1:26">
      <c r="A191" s="52"/>
      <c r="B191" s="52"/>
      <c r="C191" s="52"/>
      <c r="D191" s="52"/>
      <c r="E191" s="52"/>
      <c r="F191" s="52"/>
      <c r="G191" s="52"/>
      <c r="H191" s="52"/>
      <c r="I191" s="84"/>
      <c r="J191" s="84"/>
      <c r="K191" s="84"/>
      <c r="L191" s="84"/>
      <c r="M191" s="52"/>
      <c r="N191" s="52"/>
      <c r="O191" s="52"/>
      <c r="P191" s="52"/>
      <c r="Q191" s="52"/>
      <c r="R191" s="52"/>
      <c r="S191" s="52"/>
      <c r="T191" s="52"/>
      <c r="U191" s="52"/>
      <c r="V191" s="52"/>
      <c r="W191" s="52"/>
      <c r="X191" s="52"/>
      <c r="Y191" s="52"/>
      <c r="Z191" s="52"/>
    </row>
    <row r="192" ht="15.75" customHeight="1" spans="1:26">
      <c r="A192" s="52"/>
      <c r="B192" s="52"/>
      <c r="C192" s="52"/>
      <c r="D192" s="52"/>
      <c r="E192" s="52"/>
      <c r="F192" s="52"/>
      <c r="G192" s="52"/>
      <c r="H192" s="52"/>
      <c r="I192" s="84"/>
      <c r="J192" s="84"/>
      <c r="K192" s="84"/>
      <c r="L192" s="84"/>
      <c r="M192" s="52"/>
      <c r="N192" s="52"/>
      <c r="O192" s="52"/>
      <c r="P192" s="52"/>
      <c r="Q192" s="52"/>
      <c r="R192" s="52"/>
      <c r="S192" s="52"/>
      <c r="T192" s="52"/>
      <c r="U192" s="52"/>
      <c r="V192" s="52"/>
      <c r="W192" s="52"/>
      <c r="X192" s="52"/>
      <c r="Y192" s="52"/>
      <c r="Z192" s="52"/>
    </row>
    <row r="193" ht="15.75" customHeight="1" spans="1:26">
      <c r="A193" s="52"/>
      <c r="B193" s="52"/>
      <c r="C193" s="52"/>
      <c r="D193" s="52"/>
      <c r="E193" s="52"/>
      <c r="F193" s="52"/>
      <c r="G193" s="52"/>
      <c r="H193" s="52"/>
      <c r="I193" s="84"/>
      <c r="J193" s="84"/>
      <c r="K193" s="84"/>
      <c r="L193" s="84"/>
      <c r="M193" s="52"/>
      <c r="N193" s="52"/>
      <c r="O193" s="52"/>
      <c r="P193" s="52"/>
      <c r="Q193" s="52"/>
      <c r="R193" s="52"/>
      <c r="S193" s="52"/>
      <c r="T193" s="52"/>
      <c r="U193" s="52"/>
      <c r="V193" s="52"/>
      <c r="W193" s="52"/>
      <c r="X193" s="52"/>
      <c r="Y193" s="52"/>
      <c r="Z193" s="52"/>
    </row>
    <row r="194" ht="15.75" customHeight="1" spans="1:26">
      <c r="A194" s="52"/>
      <c r="B194" s="52"/>
      <c r="C194" s="52"/>
      <c r="D194" s="52"/>
      <c r="E194" s="52"/>
      <c r="F194" s="52"/>
      <c r="G194" s="52"/>
      <c r="H194" s="52"/>
      <c r="I194" s="84"/>
      <c r="J194" s="84"/>
      <c r="K194" s="84"/>
      <c r="L194" s="84"/>
      <c r="M194" s="52"/>
      <c r="N194" s="52"/>
      <c r="O194" s="52"/>
      <c r="P194" s="52"/>
      <c r="Q194" s="52"/>
      <c r="R194" s="52"/>
      <c r="S194" s="52"/>
      <c r="T194" s="52"/>
      <c r="U194" s="52"/>
      <c r="V194" s="52"/>
      <c r="W194" s="52"/>
      <c r="X194" s="52"/>
      <c r="Y194" s="52"/>
      <c r="Z194" s="52"/>
    </row>
    <row r="195" ht="15.75" customHeight="1" spans="1:26">
      <c r="A195" s="52"/>
      <c r="B195" s="52"/>
      <c r="C195" s="52"/>
      <c r="D195" s="52"/>
      <c r="E195" s="52"/>
      <c r="F195" s="52"/>
      <c r="G195" s="52"/>
      <c r="H195" s="52"/>
      <c r="I195" s="84"/>
      <c r="J195" s="84"/>
      <c r="K195" s="84"/>
      <c r="L195" s="84"/>
      <c r="M195" s="52"/>
      <c r="N195" s="52"/>
      <c r="O195" s="52"/>
      <c r="P195" s="52"/>
      <c r="Q195" s="52"/>
      <c r="R195" s="52"/>
      <c r="S195" s="52"/>
      <c r="T195" s="52"/>
      <c r="U195" s="52"/>
      <c r="V195" s="52"/>
      <c r="W195" s="52"/>
      <c r="X195" s="52"/>
      <c r="Y195" s="52"/>
      <c r="Z195" s="52"/>
    </row>
    <row r="196" ht="15.75" customHeight="1" spans="1:26">
      <c r="A196" s="52"/>
      <c r="B196" s="52"/>
      <c r="C196" s="52"/>
      <c r="D196" s="52"/>
      <c r="E196" s="52"/>
      <c r="F196" s="52"/>
      <c r="G196" s="52"/>
      <c r="H196" s="52"/>
      <c r="I196" s="84"/>
      <c r="J196" s="84"/>
      <c r="K196" s="84"/>
      <c r="L196" s="84"/>
      <c r="M196" s="52"/>
      <c r="N196" s="52"/>
      <c r="O196" s="52"/>
      <c r="P196" s="52"/>
      <c r="Q196" s="52"/>
      <c r="R196" s="52"/>
      <c r="S196" s="52"/>
      <c r="T196" s="52"/>
      <c r="U196" s="52"/>
      <c r="V196" s="52"/>
      <c r="W196" s="52"/>
      <c r="X196" s="52"/>
      <c r="Y196" s="52"/>
      <c r="Z196" s="52"/>
    </row>
    <row r="197" ht="15.75" customHeight="1" spans="1:26">
      <c r="A197" s="52"/>
      <c r="B197" s="52"/>
      <c r="C197" s="52"/>
      <c r="D197" s="52"/>
      <c r="E197" s="52"/>
      <c r="F197" s="52"/>
      <c r="G197" s="52"/>
      <c r="H197" s="52"/>
      <c r="I197" s="84"/>
      <c r="J197" s="84"/>
      <c r="K197" s="84"/>
      <c r="L197" s="84"/>
      <c r="M197" s="52"/>
      <c r="N197" s="52"/>
      <c r="O197" s="52"/>
      <c r="P197" s="52"/>
      <c r="Q197" s="52"/>
      <c r="R197" s="52"/>
      <c r="S197" s="52"/>
      <c r="T197" s="52"/>
      <c r="U197" s="52"/>
      <c r="V197" s="52"/>
      <c r="W197" s="52"/>
      <c r="X197" s="52"/>
      <c r="Y197" s="52"/>
      <c r="Z197" s="52"/>
    </row>
    <row r="198" ht="15.75" customHeight="1" spans="1:26">
      <c r="A198" s="52"/>
      <c r="B198" s="52"/>
      <c r="C198" s="52"/>
      <c r="D198" s="52"/>
      <c r="E198" s="52"/>
      <c r="F198" s="52"/>
      <c r="G198" s="52"/>
      <c r="H198" s="52"/>
      <c r="I198" s="84"/>
      <c r="J198" s="84"/>
      <c r="K198" s="84"/>
      <c r="L198" s="84"/>
      <c r="M198" s="52"/>
      <c r="N198" s="52"/>
      <c r="O198" s="52"/>
      <c r="P198" s="52"/>
      <c r="Q198" s="52"/>
      <c r="R198" s="52"/>
      <c r="S198" s="52"/>
      <c r="T198" s="52"/>
      <c r="U198" s="52"/>
      <c r="V198" s="52"/>
      <c r="W198" s="52"/>
      <c r="X198" s="52"/>
      <c r="Y198" s="52"/>
      <c r="Z198" s="52"/>
    </row>
    <row r="199" ht="15.75" customHeight="1" spans="1:26">
      <c r="A199" s="52"/>
      <c r="B199" s="52"/>
      <c r="C199" s="52"/>
      <c r="D199" s="52"/>
      <c r="E199" s="52"/>
      <c r="F199" s="52"/>
      <c r="G199" s="52"/>
      <c r="H199" s="52"/>
      <c r="I199" s="84"/>
      <c r="J199" s="84"/>
      <c r="K199" s="84"/>
      <c r="L199" s="84"/>
      <c r="M199" s="52"/>
      <c r="N199" s="52"/>
      <c r="O199" s="52"/>
      <c r="P199" s="52"/>
      <c r="Q199" s="52"/>
      <c r="R199" s="52"/>
      <c r="S199" s="52"/>
      <c r="T199" s="52"/>
      <c r="U199" s="52"/>
      <c r="V199" s="52"/>
      <c r="W199" s="52"/>
      <c r="X199" s="52"/>
      <c r="Y199" s="52"/>
      <c r="Z199" s="52"/>
    </row>
    <row r="200" ht="15.75" customHeight="1" spans="1:26">
      <c r="A200" s="52"/>
      <c r="B200" s="52"/>
      <c r="C200" s="52"/>
      <c r="D200" s="52"/>
      <c r="E200" s="52"/>
      <c r="F200" s="52"/>
      <c r="G200" s="52"/>
      <c r="H200" s="52"/>
      <c r="I200" s="84"/>
      <c r="J200" s="84"/>
      <c r="K200" s="84"/>
      <c r="L200" s="84"/>
      <c r="M200" s="52"/>
      <c r="N200" s="52"/>
      <c r="O200" s="52"/>
      <c r="P200" s="52"/>
      <c r="Q200" s="52"/>
      <c r="R200" s="52"/>
      <c r="S200" s="52"/>
      <c r="T200" s="52"/>
      <c r="U200" s="52"/>
      <c r="V200" s="52"/>
      <c r="W200" s="52"/>
      <c r="X200" s="52"/>
      <c r="Y200" s="52"/>
      <c r="Z200" s="52"/>
    </row>
    <row r="201" ht="15.75" customHeight="1" spans="1:26">
      <c r="A201" s="52"/>
      <c r="B201" s="52"/>
      <c r="C201" s="52"/>
      <c r="D201" s="52"/>
      <c r="E201" s="52"/>
      <c r="F201" s="52"/>
      <c r="G201" s="52"/>
      <c r="H201" s="52"/>
      <c r="I201" s="84"/>
      <c r="J201" s="84"/>
      <c r="K201" s="84"/>
      <c r="L201" s="84"/>
      <c r="M201" s="52"/>
      <c r="N201" s="52"/>
      <c r="O201" s="52"/>
      <c r="P201" s="52"/>
      <c r="Q201" s="52"/>
      <c r="R201" s="52"/>
      <c r="S201" s="52"/>
      <c r="T201" s="52"/>
      <c r="U201" s="52"/>
      <c r="V201" s="52"/>
      <c r="W201" s="52"/>
      <c r="X201" s="52"/>
      <c r="Y201" s="52"/>
      <c r="Z201" s="52"/>
    </row>
    <row r="202" ht="15.75" customHeight="1" spans="1:26">
      <c r="A202" s="52"/>
      <c r="B202" s="52"/>
      <c r="C202" s="52"/>
      <c r="D202" s="52"/>
      <c r="E202" s="52"/>
      <c r="F202" s="52"/>
      <c r="G202" s="52"/>
      <c r="H202" s="52"/>
      <c r="I202" s="84"/>
      <c r="J202" s="84"/>
      <c r="K202" s="84"/>
      <c r="L202" s="84"/>
      <c r="M202" s="52"/>
      <c r="N202" s="52"/>
      <c r="O202" s="52"/>
      <c r="P202" s="52"/>
      <c r="Q202" s="52"/>
      <c r="R202" s="52"/>
      <c r="S202" s="52"/>
      <c r="T202" s="52"/>
      <c r="U202" s="52"/>
      <c r="V202" s="52"/>
      <c r="W202" s="52"/>
      <c r="X202" s="52"/>
      <c r="Y202" s="52"/>
      <c r="Z202" s="52"/>
    </row>
    <row r="203" ht="15.75" customHeight="1" spans="1:26">
      <c r="A203" s="52"/>
      <c r="B203" s="52"/>
      <c r="C203" s="52"/>
      <c r="D203" s="52"/>
      <c r="E203" s="52"/>
      <c r="F203" s="52"/>
      <c r="G203" s="52"/>
      <c r="H203" s="52"/>
      <c r="I203" s="84"/>
      <c r="J203" s="84"/>
      <c r="K203" s="84"/>
      <c r="L203" s="84"/>
      <c r="M203" s="52"/>
      <c r="N203" s="52"/>
      <c r="O203" s="52"/>
      <c r="P203" s="52"/>
      <c r="Q203" s="52"/>
      <c r="R203" s="52"/>
      <c r="S203" s="52"/>
      <c r="T203" s="52"/>
      <c r="U203" s="52"/>
      <c r="V203" s="52"/>
      <c r="W203" s="52"/>
      <c r="X203" s="52"/>
      <c r="Y203" s="52"/>
      <c r="Z203" s="52"/>
    </row>
    <row r="204" ht="15.75" customHeight="1" spans="1:26">
      <c r="A204" s="52"/>
      <c r="B204" s="52"/>
      <c r="C204" s="52"/>
      <c r="D204" s="52"/>
      <c r="E204" s="52"/>
      <c r="F204" s="52"/>
      <c r="G204" s="52"/>
      <c r="H204" s="52"/>
      <c r="I204" s="84"/>
      <c r="J204" s="84"/>
      <c r="K204" s="84"/>
      <c r="L204" s="84"/>
      <c r="M204" s="52"/>
      <c r="N204" s="52"/>
      <c r="O204" s="52"/>
      <c r="P204" s="52"/>
      <c r="Q204" s="52"/>
      <c r="R204" s="52"/>
      <c r="S204" s="52"/>
      <c r="T204" s="52"/>
      <c r="U204" s="52"/>
      <c r="V204" s="52"/>
      <c r="W204" s="52"/>
      <c r="X204" s="52"/>
      <c r="Y204" s="52"/>
      <c r="Z204" s="52"/>
    </row>
    <row r="205" ht="15.75" customHeight="1" spans="1:26">
      <c r="A205" s="52"/>
      <c r="B205" s="52"/>
      <c r="C205" s="52"/>
      <c r="D205" s="52"/>
      <c r="E205" s="52"/>
      <c r="F205" s="52"/>
      <c r="G205" s="52"/>
      <c r="H205" s="52"/>
      <c r="I205" s="84"/>
      <c r="J205" s="84"/>
      <c r="K205" s="84"/>
      <c r="L205" s="84"/>
      <c r="M205" s="52"/>
      <c r="N205" s="52"/>
      <c r="O205" s="52"/>
      <c r="P205" s="52"/>
      <c r="Q205" s="52"/>
      <c r="R205" s="52"/>
      <c r="S205" s="52"/>
      <c r="T205" s="52"/>
      <c r="U205" s="52"/>
      <c r="V205" s="52"/>
      <c r="W205" s="52"/>
      <c r="X205" s="52"/>
      <c r="Y205" s="52"/>
      <c r="Z205" s="52"/>
    </row>
    <row r="206" ht="15.75" customHeight="1" spans="1:26">
      <c r="A206" s="52"/>
      <c r="B206" s="52"/>
      <c r="C206" s="52"/>
      <c r="D206" s="52"/>
      <c r="E206" s="52"/>
      <c r="F206" s="52"/>
      <c r="G206" s="52"/>
      <c r="H206" s="52"/>
      <c r="I206" s="84"/>
      <c r="J206" s="84"/>
      <c r="K206" s="84"/>
      <c r="L206" s="84"/>
      <c r="M206" s="52"/>
      <c r="N206" s="52"/>
      <c r="O206" s="52"/>
      <c r="P206" s="52"/>
      <c r="Q206" s="52"/>
      <c r="R206" s="52"/>
      <c r="S206" s="52"/>
      <c r="T206" s="52"/>
      <c r="U206" s="52"/>
      <c r="V206" s="52"/>
      <c r="W206" s="52"/>
      <c r="X206" s="52"/>
      <c r="Y206" s="52"/>
      <c r="Z206" s="52"/>
    </row>
    <row r="207" ht="15.75" customHeight="1" spans="1:26">
      <c r="A207" s="52"/>
      <c r="B207" s="52"/>
      <c r="C207" s="52"/>
      <c r="D207" s="52"/>
      <c r="E207" s="52"/>
      <c r="F207" s="52"/>
      <c r="G207" s="52"/>
      <c r="H207" s="52"/>
      <c r="I207" s="84"/>
      <c r="J207" s="84"/>
      <c r="K207" s="84"/>
      <c r="L207" s="84"/>
      <c r="M207" s="52"/>
      <c r="N207" s="52"/>
      <c r="O207" s="52"/>
      <c r="P207" s="52"/>
      <c r="Q207" s="52"/>
      <c r="R207" s="52"/>
      <c r="S207" s="52"/>
      <c r="T207" s="52"/>
      <c r="U207" s="52"/>
      <c r="V207" s="52"/>
      <c r="W207" s="52"/>
      <c r="X207" s="52"/>
      <c r="Y207" s="52"/>
      <c r="Z207" s="52"/>
    </row>
    <row r="208" ht="15.75" customHeight="1" spans="1:26">
      <c r="A208" s="52"/>
      <c r="B208" s="52"/>
      <c r="C208" s="52"/>
      <c r="D208" s="52"/>
      <c r="E208" s="52"/>
      <c r="F208" s="52"/>
      <c r="G208" s="52"/>
      <c r="H208" s="52"/>
      <c r="I208" s="84"/>
      <c r="J208" s="84"/>
      <c r="K208" s="84"/>
      <c r="L208" s="84"/>
      <c r="M208" s="52"/>
      <c r="N208" s="52"/>
      <c r="O208" s="52"/>
      <c r="P208" s="52"/>
      <c r="Q208" s="52"/>
      <c r="R208" s="52"/>
      <c r="S208" s="52"/>
      <c r="T208" s="52"/>
      <c r="U208" s="52"/>
      <c r="V208" s="52"/>
      <c r="W208" s="52"/>
      <c r="X208" s="52"/>
      <c r="Y208" s="52"/>
      <c r="Z208" s="52"/>
    </row>
    <row r="209" ht="15.75" customHeight="1" spans="1:26">
      <c r="A209" s="52"/>
      <c r="B209" s="52"/>
      <c r="C209" s="52"/>
      <c r="D209" s="52"/>
      <c r="E209" s="52"/>
      <c r="F209" s="52"/>
      <c r="G209" s="52"/>
      <c r="H209" s="52"/>
      <c r="I209" s="84"/>
      <c r="J209" s="84"/>
      <c r="K209" s="84"/>
      <c r="L209" s="84"/>
      <c r="M209" s="52"/>
      <c r="N209" s="52"/>
      <c r="O209" s="52"/>
      <c r="P209" s="52"/>
      <c r="Q209" s="52"/>
      <c r="R209" s="52"/>
      <c r="S209" s="52"/>
      <c r="T209" s="52"/>
      <c r="U209" s="52"/>
      <c r="V209" s="52"/>
      <c r="W209" s="52"/>
      <c r="X209" s="52"/>
      <c r="Y209" s="52"/>
      <c r="Z209" s="52"/>
    </row>
    <row r="210" ht="15.75" customHeight="1" spans="1:26">
      <c r="A210" s="52"/>
      <c r="B210" s="52"/>
      <c r="C210" s="52"/>
      <c r="D210" s="52"/>
      <c r="E210" s="52"/>
      <c r="F210" s="52"/>
      <c r="G210" s="52"/>
      <c r="H210" s="52"/>
      <c r="I210" s="84"/>
      <c r="J210" s="84"/>
      <c r="K210" s="84"/>
      <c r="L210" s="84"/>
      <c r="M210" s="52"/>
      <c r="N210" s="52"/>
      <c r="O210" s="52"/>
      <c r="P210" s="52"/>
      <c r="Q210" s="52"/>
      <c r="R210" s="52"/>
      <c r="S210" s="52"/>
      <c r="T210" s="52"/>
      <c r="U210" s="52"/>
      <c r="V210" s="52"/>
      <c r="W210" s="52"/>
      <c r="X210" s="52"/>
      <c r="Y210" s="52"/>
      <c r="Z210" s="52"/>
    </row>
    <row r="211" ht="15.75" customHeight="1" spans="1:26">
      <c r="A211" s="52"/>
      <c r="B211" s="52"/>
      <c r="C211" s="52"/>
      <c r="D211" s="52"/>
      <c r="E211" s="52"/>
      <c r="F211" s="52"/>
      <c r="G211" s="52"/>
      <c r="H211" s="52"/>
      <c r="I211" s="84"/>
      <c r="J211" s="84"/>
      <c r="K211" s="84"/>
      <c r="L211" s="84"/>
      <c r="M211" s="52"/>
      <c r="N211" s="52"/>
      <c r="O211" s="52"/>
      <c r="P211" s="52"/>
      <c r="Q211" s="52"/>
      <c r="R211" s="52"/>
      <c r="S211" s="52"/>
      <c r="T211" s="52"/>
      <c r="U211" s="52"/>
      <c r="V211" s="52"/>
      <c r="W211" s="52"/>
      <c r="X211" s="52"/>
      <c r="Y211" s="52"/>
      <c r="Z211" s="52"/>
    </row>
    <row r="212" ht="15.75" customHeight="1" spans="1:26">
      <c r="A212" s="52"/>
      <c r="B212" s="52"/>
      <c r="C212" s="52"/>
      <c r="D212" s="52"/>
      <c r="E212" s="52"/>
      <c r="F212" s="52"/>
      <c r="G212" s="52"/>
      <c r="H212" s="52"/>
      <c r="I212" s="84"/>
      <c r="J212" s="84"/>
      <c r="K212" s="84"/>
      <c r="L212" s="84"/>
      <c r="M212" s="52"/>
      <c r="N212" s="52"/>
      <c r="O212" s="52"/>
      <c r="P212" s="52"/>
      <c r="Q212" s="52"/>
      <c r="R212" s="52"/>
      <c r="S212" s="52"/>
      <c r="T212" s="52"/>
      <c r="U212" s="52"/>
      <c r="V212" s="52"/>
      <c r="W212" s="52"/>
      <c r="X212" s="52"/>
      <c r="Y212" s="52"/>
      <c r="Z212" s="52"/>
    </row>
    <row r="213" ht="15.75" customHeight="1" spans="1:26">
      <c r="A213" s="52"/>
      <c r="B213" s="52"/>
      <c r="C213" s="52"/>
      <c r="D213" s="52"/>
      <c r="E213" s="52"/>
      <c r="F213" s="52"/>
      <c r="G213" s="52"/>
      <c r="H213" s="52"/>
      <c r="I213" s="84"/>
      <c r="J213" s="84"/>
      <c r="K213" s="84"/>
      <c r="L213" s="84"/>
      <c r="M213" s="52"/>
      <c r="N213" s="52"/>
      <c r="O213" s="52"/>
      <c r="P213" s="52"/>
      <c r="Q213" s="52"/>
      <c r="R213" s="52"/>
      <c r="S213" s="52"/>
      <c r="T213" s="52"/>
      <c r="U213" s="52"/>
      <c r="V213" s="52"/>
      <c r="W213" s="52"/>
      <c r="X213" s="52"/>
      <c r="Y213" s="52"/>
      <c r="Z213" s="52"/>
    </row>
    <row r="214" ht="15.75" customHeight="1" spans="1:26">
      <c r="A214" s="52"/>
      <c r="B214" s="52"/>
      <c r="C214" s="52"/>
      <c r="D214" s="52"/>
      <c r="E214" s="52"/>
      <c r="F214" s="52"/>
      <c r="G214" s="52"/>
      <c r="H214" s="52"/>
      <c r="I214" s="84"/>
      <c r="J214" s="84"/>
      <c r="K214" s="84"/>
      <c r="L214" s="84"/>
      <c r="M214" s="52"/>
      <c r="N214" s="52"/>
      <c r="O214" s="52"/>
      <c r="P214" s="52"/>
      <c r="Q214" s="52"/>
      <c r="R214" s="52"/>
      <c r="S214" s="52"/>
      <c r="T214" s="52"/>
      <c r="U214" s="52"/>
      <c r="V214" s="52"/>
      <c r="W214" s="52"/>
      <c r="X214" s="52"/>
      <c r="Y214" s="52"/>
      <c r="Z214" s="52"/>
    </row>
    <row r="215" ht="15.75" customHeight="1" spans="1:26">
      <c r="A215" s="52"/>
      <c r="B215" s="52"/>
      <c r="C215" s="52"/>
      <c r="D215" s="52"/>
      <c r="E215" s="52"/>
      <c r="F215" s="52"/>
      <c r="G215" s="52"/>
      <c r="H215" s="52"/>
      <c r="I215" s="84"/>
      <c r="J215" s="84"/>
      <c r="K215" s="84"/>
      <c r="L215" s="84"/>
      <c r="M215" s="52"/>
      <c r="N215" s="52"/>
      <c r="O215" s="52"/>
      <c r="P215" s="52"/>
      <c r="Q215" s="52"/>
      <c r="R215" s="52"/>
      <c r="S215" s="52"/>
      <c r="T215" s="52"/>
      <c r="U215" s="52"/>
      <c r="V215" s="52"/>
      <c r="W215" s="52"/>
      <c r="X215" s="52"/>
      <c r="Y215" s="52"/>
      <c r="Z215" s="52"/>
    </row>
    <row r="216" ht="15.75" customHeight="1" spans="1:26">
      <c r="A216" s="52"/>
      <c r="B216" s="52"/>
      <c r="C216" s="52"/>
      <c r="D216" s="52"/>
      <c r="E216" s="52"/>
      <c r="F216" s="52"/>
      <c r="G216" s="52"/>
      <c r="H216" s="52"/>
      <c r="I216" s="84"/>
      <c r="J216" s="84"/>
      <c r="K216" s="84"/>
      <c r="L216" s="84"/>
      <c r="M216" s="52"/>
      <c r="N216" s="52"/>
      <c r="O216" s="52"/>
      <c r="P216" s="52"/>
      <c r="Q216" s="52"/>
      <c r="R216" s="52"/>
      <c r="S216" s="52"/>
      <c r="T216" s="52"/>
      <c r="U216" s="52"/>
      <c r="V216" s="52"/>
      <c r="W216" s="52"/>
      <c r="X216" s="52"/>
      <c r="Y216" s="52"/>
      <c r="Z216" s="52"/>
    </row>
    <row r="217" ht="15.75" customHeight="1" spans="1:26">
      <c r="A217" s="52"/>
      <c r="B217" s="52"/>
      <c r="C217" s="52"/>
      <c r="D217" s="52"/>
      <c r="E217" s="52"/>
      <c r="F217" s="52"/>
      <c r="G217" s="52"/>
      <c r="H217" s="52"/>
      <c r="I217" s="84"/>
      <c r="J217" s="84"/>
      <c r="K217" s="84"/>
      <c r="L217" s="84"/>
      <c r="M217" s="52"/>
      <c r="N217" s="52"/>
      <c r="O217" s="52"/>
      <c r="P217" s="52"/>
      <c r="Q217" s="52"/>
      <c r="R217" s="52"/>
      <c r="S217" s="52"/>
      <c r="T217" s="52"/>
      <c r="U217" s="52"/>
      <c r="V217" s="52"/>
      <c r="W217" s="52"/>
      <c r="X217" s="52"/>
      <c r="Y217" s="52"/>
      <c r="Z217" s="52"/>
    </row>
    <row r="218" ht="15.75" customHeight="1" spans="1:26">
      <c r="A218" s="52"/>
      <c r="B218" s="52"/>
      <c r="C218" s="52"/>
      <c r="D218" s="52"/>
      <c r="E218" s="52"/>
      <c r="F218" s="52"/>
      <c r="G218" s="52"/>
      <c r="H218" s="52"/>
      <c r="I218" s="84"/>
      <c r="J218" s="84"/>
      <c r="K218" s="84"/>
      <c r="L218" s="84"/>
      <c r="M218" s="52"/>
      <c r="N218" s="52"/>
      <c r="O218" s="52"/>
      <c r="P218" s="52"/>
      <c r="Q218" s="52"/>
      <c r="R218" s="52"/>
      <c r="S218" s="52"/>
      <c r="T218" s="52"/>
      <c r="U218" s="52"/>
      <c r="V218" s="52"/>
      <c r="W218" s="52"/>
      <c r="X218" s="52"/>
      <c r="Y218" s="52"/>
      <c r="Z218" s="52"/>
    </row>
    <row r="219" ht="15.75" customHeight="1" spans="1:26">
      <c r="A219" s="52"/>
      <c r="B219" s="52"/>
      <c r="C219" s="52"/>
      <c r="D219" s="52"/>
      <c r="E219" s="52"/>
      <c r="F219" s="52"/>
      <c r="G219" s="52"/>
      <c r="H219" s="52"/>
      <c r="I219" s="84"/>
      <c r="J219" s="84"/>
      <c r="K219" s="84"/>
      <c r="L219" s="84"/>
      <c r="M219" s="52"/>
      <c r="N219" s="52"/>
      <c r="O219" s="52"/>
      <c r="P219" s="52"/>
      <c r="Q219" s="52"/>
      <c r="R219" s="52"/>
      <c r="S219" s="52"/>
      <c r="T219" s="52"/>
      <c r="U219" s="52"/>
      <c r="V219" s="52"/>
      <c r="W219" s="52"/>
      <c r="X219" s="52"/>
      <c r="Y219" s="52"/>
      <c r="Z219" s="52"/>
    </row>
    <row r="220" ht="15.75" customHeight="1" spans="1:26">
      <c r="A220" s="52"/>
      <c r="B220" s="52"/>
      <c r="C220" s="52"/>
      <c r="D220" s="52"/>
      <c r="E220" s="52"/>
      <c r="F220" s="52"/>
      <c r="G220" s="52"/>
      <c r="H220" s="52"/>
      <c r="I220" s="84"/>
      <c r="J220" s="84"/>
      <c r="K220" s="84"/>
      <c r="L220" s="84"/>
      <c r="M220" s="52"/>
      <c r="N220" s="52"/>
      <c r="O220" s="52"/>
      <c r="P220" s="52"/>
      <c r="Q220" s="52"/>
      <c r="R220" s="52"/>
      <c r="S220" s="52"/>
      <c r="T220" s="52"/>
      <c r="U220" s="52"/>
      <c r="V220" s="52"/>
      <c r="W220" s="52"/>
      <c r="X220" s="52"/>
      <c r="Y220" s="52"/>
      <c r="Z220" s="52"/>
    </row>
    <row r="221" ht="15.75" customHeight="1" spans="1:26">
      <c r="A221" s="52"/>
      <c r="B221" s="52"/>
      <c r="C221" s="52"/>
      <c r="D221" s="52"/>
      <c r="E221" s="52"/>
      <c r="F221" s="52"/>
      <c r="G221" s="52"/>
      <c r="H221" s="52"/>
      <c r="I221" s="84"/>
      <c r="J221" s="84"/>
      <c r="K221" s="84"/>
      <c r="L221" s="84"/>
      <c r="M221" s="52"/>
      <c r="N221" s="52"/>
      <c r="O221" s="52"/>
      <c r="P221" s="52"/>
      <c r="Q221" s="52"/>
      <c r="R221" s="52"/>
      <c r="S221" s="52"/>
      <c r="T221" s="52"/>
      <c r="U221" s="52"/>
      <c r="V221" s="52"/>
      <c r="W221" s="52"/>
      <c r="X221" s="52"/>
      <c r="Y221" s="52"/>
      <c r="Z221" s="52"/>
    </row>
    <row r="222" ht="15.75" customHeight="1" spans="1:26">
      <c r="A222" s="52"/>
      <c r="B222" s="52"/>
      <c r="C222" s="52"/>
      <c r="D222" s="52"/>
      <c r="E222" s="52"/>
      <c r="F222" s="52"/>
      <c r="G222" s="52"/>
      <c r="H222" s="52"/>
      <c r="I222" s="84"/>
      <c r="J222" s="84"/>
      <c r="K222" s="84"/>
      <c r="L222" s="84"/>
      <c r="M222" s="52"/>
      <c r="N222" s="52"/>
      <c r="O222" s="52"/>
      <c r="P222" s="52"/>
      <c r="Q222" s="52"/>
      <c r="R222" s="52"/>
      <c r="S222" s="52"/>
      <c r="T222" s="52"/>
      <c r="U222" s="52"/>
      <c r="V222" s="52"/>
      <c r="W222" s="52"/>
      <c r="X222" s="52"/>
      <c r="Y222" s="52"/>
      <c r="Z222" s="52"/>
    </row>
    <row r="223" ht="15.75" customHeight="1" spans="1:26">
      <c r="A223" s="52"/>
      <c r="B223" s="52"/>
      <c r="C223" s="52"/>
      <c r="D223" s="52"/>
      <c r="E223" s="52"/>
      <c r="F223" s="52"/>
      <c r="G223" s="52"/>
      <c r="H223" s="52"/>
      <c r="I223" s="84"/>
      <c r="J223" s="84"/>
      <c r="K223" s="84"/>
      <c r="L223" s="84"/>
      <c r="M223" s="52"/>
      <c r="N223" s="52"/>
      <c r="O223" s="52"/>
      <c r="P223" s="52"/>
      <c r="Q223" s="52"/>
      <c r="R223" s="52"/>
      <c r="S223" s="52"/>
      <c r="T223" s="52"/>
      <c r="U223" s="52"/>
      <c r="V223" s="52"/>
      <c r="W223" s="52"/>
      <c r="X223" s="52"/>
      <c r="Y223" s="52"/>
      <c r="Z223" s="52"/>
    </row>
    <row r="224" ht="15.75" customHeight="1" spans="1:26">
      <c r="A224" s="52"/>
      <c r="B224" s="52"/>
      <c r="C224" s="52"/>
      <c r="D224" s="52"/>
      <c r="E224" s="52"/>
      <c r="F224" s="52"/>
      <c r="G224" s="52"/>
      <c r="H224" s="52"/>
      <c r="I224" s="84"/>
      <c r="J224" s="84"/>
      <c r="K224" s="84"/>
      <c r="L224" s="84"/>
      <c r="M224" s="52"/>
      <c r="N224" s="52"/>
      <c r="O224" s="52"/>
      <c r="P224" s="52"/>
      <c r="Q224" s="52"/>
      <c r="R224" s="52"/>
      <c r="S224" s="52"/>
      <c r="T224" s="52"/>
      <c r="U224" s="52"/>
      <c r="V224" s="52"/>
      <c r="W224" s="52"/>
      <c r="X224" s="52"/>
      <c r="Y224" s="52"/>
      <c r="Z224" s="52"/>
    </row>
    <row r="225" ht="15.75" customHeight="1" spans="1:26">
      <c r="A225" s="52"/>
      <c r="B225" s="52"/>
      <c r="C225" s="52"/>
      <c r="D225" s="52"/>
      <c r="E225" s="52"/>
      <c r="F225" s="52"/>
      <c r="G225" s="52"/>
      <c r="H225" s="52"/>
      <c r="I225" s="84"/>
      <c r="J225" s="84"/>
      <c r="K225" s="84"/>
      <c r="L225" s="84"/>
      <c r="M225" s="52"/>
      <c r="N225" s="52"/>
      <c r="O225" s="52"/>
      <c r="P225" s="52"/>
      <c r="Q225" s="52"/>
      <c r="R225" s="52"/>
      <c r="S225" s="52"/>
      <c r="T225" s="52"/>
      <c r="U225" s="52"/>
      <c r="V225" s="52"/>
      <c r="W225" s="52"/>
      <c r="X225" s="52"/>
      <c r="Y225" s="52"/>
      <c r="Z225" s="52"/>
    </row>
    <row r="226" ht="15.75" customHeight="1" spans="1:26">
      <c r="A226" s="52"/>
      <c r="B226" s="52"/>
      <c r="C226" s="52"/>
      <c r="D226" s="52"/>
      <c r="E226" s="52"/>
      <c r="F226" s="52"/>
      <c r="G226" s="52"/>
      <c r="H226" s="52"/>
      <c r="I226" s="84"/>
      <c r="J226" s="84"/>
      <c r="K226" s="84"/>
      <c r="L226" s="84"/>
      <c r="M226" s="52"/>
      <c r="N226" s="52"/>
      <c r="O226" s="52"/>
      <c r="P226" s="52"/>
      <c r="Q226" s="52"/>
      <c r="R226" s="52"/>
      <c r="S226" s="52"/>
      <c r="T226" s="52"/>
      <c r="U226" s="52"/>
      <c r="V226" s="52"/>
      <c r="W226" s="52"/>
      <c r="X226" s="52"/>
      <c r="Y226" s="52"/>
      <c r="Z226" s="52"/>
    </row>
    <row r="227" ht="15.75" customHeight="1" spans="1:26">
      <c r="A227" s="52"/>
      <c r="B227" s="52"/>
      <c r="C227" s="52"/>
      <c r="D227" s="52"/>
      <c r="E227" s="52"/>
      <c r="F227" s="52"/>
      <c r="G227" s="52"/>
      <c r="H227" s="52"/>
      <c r="I227" s="84"/>
      <c r="J227" s="84"/>
      <c r="K227" s="84"/>
      <c r="L227" s="84"/>
      <c r="M227" s="52"/>
      <c r="N227" s="52"/>
      <c r="O227" s="52"/>
      <c r="P227" s="52"/>
      <c r="Q227" s="52"/>
      <c r="R227" s="52"/>
      <c r="S227" s="52"/>
      <c r="T227" s="52"/>
      <c r="U227" s="52"/>
      <c r="V227" s="52"/>
      <c r="W227" s="52"/>
      <c r="X227" s="52"/>
      <c r="Y227" s="52"/>
      <c r="Z227" s="52"/>
    </row>
    <row r="228" ht="15.75" customHeight="1" spans="1:26">
      <c r="A228" s="52"/>
      <c r="B228" s="52"/>
      <c r="C228" s="52"/>
      <c r="D228" s="52"/>
      <c r="E228" s="52"/>
      <c r="F228" s="52"/>
      <c r="G228" s="52"/>
      <c r="H228" s="52"/>
      <c r="I228" s="84"/>
      <c r="J228" s="84"/>
      <c r="K228" s="84"/>
      <c r="L228" s="84"/>
      <c r="M228" s="52"/>
      <c r="N228" s="52"/>
      <c r="O228" s="52"/>
      <c r="P228" s="52"/>
      <c r="Q228" s="52"/>
      <c r="R228" s="52"/>
      <c r="S228" s="52"/>
      <c r="T228" s="52"/>
      <c r="U228" s="52"/>
      <c r="V228" s="52"/>
      <c r="W228" s="52"/>
      <c r="X228" s="52"/>
      <c r="Y228" s="52"/>
      <c r="Z228" s="52"/>
    </row>
    <row r="229" ht="15.75" customHeight="1" spans="1:26">
      <c r="A229" s="52"/>
      <c r="B229" s="52"/>
      <c r="C229" s="52"/>
      <c r="D229" s="52"/>
      <c r="E229" s="52"/>
      <c r="F229" s="52"/>
      <c r="G229" s="52"/>
      <c r="H229" s="52"/>
      <c r="I229" s="84"/>
      <c r="J229" s="84"/>
      <c r="K229" s="84"/>
      <c r="L229" s="84"/>
      <c r="M229" s="52"/>
      <c r="N229" s="52"/>
      <c r="O229" s="52"/>
      <c r="P229" s="52"/>
      <c r="Q229" s="52"/>
      <c r="R229" s="52"/>
      <c r="S229" s="52"/>
      <c r="T229" s="52"/>
      <c r="U229" s="52"/>
      <c r="V229" s="52"/>
      <c r="W229" s="52"/>
      <c r="X229" s="52"/>
      <c r="Y229" s="52"/>
      <c r="Z229" s="52"/>
    </row>
    <row r="230" ht="15.75" customHeight="1" spans="1:26">
      <c r="A230" s="52"/>
      <c r="B230" s="52"/>
      <c r="C230" s="52"/>
      <c r="D230" s="52"/>
      <c r="E230" s="52"/>
      <c r="F230" s="52"/>
      <c r="G230" s="52"/>
      <c r="H230" s="52"/>
      <c r="I230" s="84"/>
      <c r="J230" s="84"/>
      <c r="K230" s="84"/>
      <c r="L230" s="84"/>
      <c r="M230" s="52"/>
      <c r="N230" s="52"/>
      <c r="O230" s="52"/>
      <c r="P230" s="52"/>
      <c r="Q230" s="52"/>
      <c r="R230" s="52"/>
      <c r="S230" s="52"/>
      <c r="T230" s="52"/>
      <c r="U230" s="52"/>
      <c r="V230" s="52"/>
      <c r="W230" s="52"/>
      <c r="X230" s="52"/>
      <c r="Y230" s="52"/>
      <c r="Z230" s="52"/>
    </row>
    <row r="231" ht="15.75" customHeight="1" spans="1:26">
      <c r="A231" s="52"/>
      <c r="B231" s="52"/>
      <c r="C231" s="52"/>
      <c r="D231" s="52"/>
      <c r="E231" s="52"/>
      <c r="F231" s="52"/>
      <c r="G231" s="52"/>
      <c r="H231" s="52"/>
      <c r="I231" s="84"/>
      <c r="J231" s="84"/>
      <c r="K231" s="84"/>
      <c r="L231" s="84"/>
      <c r="M231" s="52"/>
      <c r="N231" s="52"/>
      <c r="O231" s="52"/>
      <c r="P231" s="52"/>
      <c r="Q231" s="52"/>
      <c r="R231" s="52"/>
      <c r="S231" s="52"/>
      <c r="T231" s="52"/>
      <c r="U231" s="52"/>
      <c r="V231" s="52"/>
      <c r="W231" s="52"/>
      <c r="X231" s="52"/>
      <c r="Y231" s="52"/>
      <c r="Z231" s="52"/>
    </row>
    <row r="232" ht="15.75" customHeight="1" spans="1:26">
      <c r="A232" s="52"/>
      <c r="B232" s="52"/>
      <c r="C232" s="52"/>
      <c r="D232" s="52"/>
      <c r="E232" s="52"/>
      <c r="F232" s="52"/>
      <c r="G232" s="52"/>
      <c r="H232" s="52"/>
      <c r="I232" s="84"/>
      <c r="J232" s="84"/>
      <c r="K232" s="84"/>
      <c r="L232" s="84"/>
      <c r="M232" s="52"/>
      <c r="N232" s="52"/>
      <c r="O232" s="52"/>
      <c r="P232" s="52"/>
      <c r="Q232" s="52"/>
      <c r="R232" s="52"/>
      <c r="S232" s="52"/>
      <c r="T232" s="52"/>
      <c r="U232" s="52"/>
      <c r="V232" s="52"/>
      <c r="W232" s="52"/>
      <c r="X232" s="52"/>
      <c r="Y232" s="52"/>
      <c r="Z232" s="52"/>
    </row>
    <row r="233" ht="15.75" customHeight="1" spans="1:26">
      <c r="A233" s="52"/>
      <c r="B233" s="52"/>
      <c r="C233" s="52"/>
      <c r="D233" s="52"/>
      <c r="E233" s="52"/>
      <c r="F233" s="52"/>
      <c r="G233" s="52"/>
      <c r="H233" s="52"/>
      <c r="I233" s="84"/>
      <c r="J233" s="84"/>
      <c r="K233" s="84"/>
      <c r="L233" s="84"/>
      <c r="M233" s="52"/>
      <c r="N233" s="52"/>
      <c r="O233" s="52"/>
      <c r="P233" s="52"/>
      <c r="Q233" s="52"/>
      <c r="R233" s="52"/>
      <c r="S233" s="52"/>
      <c r="T233" s="52"/>
      <c r="U233" s="52"/>
      <c r="V233" s="52"/>
      <c r="W233" s="52"/>
      <c r="X233" s="52"/>
      <c r="Y233" s="52"/>
      <c r="Z233" s="52"/>
    </row>
    <row r="234" ht="15.75" customHeight="1" spans="1:26">
      <c r="A234" s="52"/>
      <c r="B234" s="52"/>
      <c r="C234" s="52"/>
      <c r="D234" s="52"/>
      <c r="E234" s="52"/>
      <c r="F234" s="52"/>
      <c r="G234" s="52"/>
      <c r="H234" s="52"/>
      <c r="I234" s="84"/>
      <c r="J234" s="84"/>
      <c r="K234" s="84"/>
      <c r="L234" s="84"/>
      <c r="M234" s="52"/>
      <c r="N234" s="52"/>
      <c r="O234" s="52"/>
      <c r="P234" s="52"/>
      <c r="Q234" s="52"/>
      <c r="R234" s="52"/>
      <c r="S234" s="52"/>
      <c r="T234" s="52"/>
      <c r="U234" s="52"/>
      <c r="V234" s="52"/>
      <c r="W234" s="52"/>
      <c r="X234" s="52"/>
      <c r="Y234" s="52"/>
      <c r="Z234" s="52"/>
    </row>
    <row r="235" ht="15.75" customHeight="1" spans="1:26">
      <c r="A235" s="52"/>
      <c r="B235" s="52"/>
      <c r="C235" s="52"/>
      <c r="D235" s="52"/>
      <c r="E235" s="52"/>
      <c r="F235" s="52"/>
      <c r="G235" s="52"/>
      <c r="H235" s="52"/>
      <c r="I235" s="84"/>
      <c r="J235" s="84"/>
      <c r="K235" s="84"/>
      <c r="L235" s="84"/>
      <c r="M235" s="52"/>
      <c r="N235" s="52"/>
      <c r="O235" s="52"/>
      <c r="P235" s="52"/>
      <c r="Q235" s="52"/>
      <c r="R235" s="52"/>
      <c r="S235" s="52"/>
      <c r="T235" s="52"/>
      <c r="U235" s="52"/>
      <c r="V235" s="52"/>
      <c r="W235" s="52"/>
      <c r="X235" s="52"/>
      <c r="Y235" s="52"/>
      <c r="Z235" s="52"/>
    </row>
    <row r="236" ht="15.75" customHeight="1" spans="1:26">
      <c r="A236" s="52"/>
      <c r="B236" s="52"/>
      <c r="C236" s="52"/>
      <c r="D236" s="52"/>
      <c r="E236" s="52"/>
      <c r="F236" s="52"/>
      <c r="G236" s="52"/>
      <c r="H236" s="52"/>
      <c r="I236" s="84"/>
      <c r="J236" s="84"/>
      <c r="K236" s="84"/>
      <c r="L236" s="84"/>
      <c r="M236" s="52"/>
      <c r="N236" s="52"/>
      <c r="O236" s="52"/>
      <c r="P236" s="52"/>
      <c r="Q236" s="52"/>
      <c r="R236" s="52"/>
      <c r="S236" s="52"/>
      <c r="T236" s="52"/>
      <c r="U236" s="52"/>
      <c r="V236" s="52"/>
      <c r="W236" s="52"/>
      <c r="X236" s="52"/>
      <c r="Y236" s="52"/>
      <c r="Z236" s="52"/>
    </row>
    <row r="237" ht="15.75" customHeight="1" spans="1:26">
      <c r="A237" s="52"/>
      <c r="B237" s="52"/>
      <c r="C237" s="52"/>
      <c r="D237" s="52"/>
      <c r="E237" s="52"/>
      <c r="F237" s="52"/>
      <c r="G237" s="52"/>
      <c r="H237" s="52"/>
      <c r="I237" s="84"/>
      <c r="J237" s="84"/>
      <c r="K237" s="84"/>
      <c r="L237" s="84"/>
      <c r="M237" s="52"/>
      <c r="N237" s="52"/>
      <c r="O237" s="52"/>
      <c r="P237" s="52"/>
      <c r="Q237" s="52"/>
      <c r="R237" s="52"/>
      <c r="S237" s="52"/>
      <c r="T237" s="52"/>
      <c r="U237" s="52"/>
      <c r="V237" s="52"/>
      <c r="W237" s="52"/>
      <c r="X237" s="52"/>
      <c r="Y237" s="52"/>
      <c r="Z237" s="52"/>
    </row>
    <row r="238" ht="15.75" customHeight="1" spans="1:26">
      <c r="A238" s="52"/>
      <c r="B238" s="52"/>
      <c r="C238" s="52"/>
      <c r="D238" s="52"/>
      <c r="E238" s="52"/>
      <c r="F238" s="52"/>
      <c r="G238" s="52"/>
      <c r="H238" s="52"/>
      <c r="I238" s="84"/>
      <c r="J238" s="84"/>
      <c r="K238" s="84"/>
      <c r="L238" s="84"/>
      <c r="M238" s="52"/>
      <c r="N238" s="52"/>
      <c r="O238" s="52"/>
      <c r="P238" s="52"/>
      <c r="Q238" s="52"/>
      <c r="R238" s="52"/>
      <c r="S238" s="52"/>
      <c r="T238" s="52"/>
      <c r="U238" s="52"/>
      <c r="V238" s="52"/>
      <c r="W238" s="52"/>
      <c r="X238" s="52"/>
      <c r="Y238" s="52"/>
      <c r="Z238" s="52"/>
    </row>
    <row r="239" ht="15.75" customHeight="1" spans="1:26">
      <c r="A239" s="52"/>
      <c r="B239" s="52"/>
      <c r="C239" s="52"/>
      <c r="D239" s="52"/>
      <c r="E239" s="52"/>
      <c r="F239" s="52"/>
      <c r="G239" s="52"/>
      <c r="H239" s="52"/>
      <c r="I239" s="84"/>
      <c r="J239" s="84"/>
      <c r="K239" s="84"/>
      <c r="L239" s="84"/>
      <c r="M239" s="52"/>
      <c r="N239" s="52"/>
      <c r="O239" s="52"/>
      <c r="P239" s="52"/>
      <c r="Q239" s="52"/>
      <c r="R239" s="52"/>
      <c r="S239" s="52"/>
      <c r="T239" s="52"/>
      <c r="U239" s="52"/>
      <c r="V239" s="52"/>
      <c r="W239" s="52"/>
      <c r="X239" s="52"/>
      <c r="Y239" s="52"/>
      <c r="Z239" s="52"/>
    </row>
    <row r="240" ht="15.75" customHeight="1" spans="1:26">
      <c r="A240" s="52"/>
      <c r="B240" s="52"/>
      <c r="C240" s="52"/>
      <c r="D240" s="52"/>
      <c r="E240" s="52"/>
      <c r="F240" s="52"/>
      <c r="G240" s="52"/>
      <c r="H240" s="52"/>
      <c r="I240" s="84"/>
      <c r="J240" s="84"/>
      <c r="K240" s="84"/>
      <c r="L240" s="84"/>
      <c r="M240" s="52"/>
      <c r="N240" s="52"/>
      <c r="O240" s="52"/>
      <c r="P240" s="52"/>
      <c r="Q240" s="52"/>
      <c r="R240" s="52"/>
      <c r="S240" s="52"/>
      <c r="T240" s="52"/>
      <c r="U240" s="52"/>
      <c r="V240" s="52"/>
      <c r="W240" s="52"/>
      <c r="X240" s="52"/>
      <c r="Y240" s="52"/>
      <c r="Z240" s="52"/>
    </row>
    <row r="241" ht="15.75" customHeight="1" spans="1:26">
      <c r="A241" s="52"/>
      <c r="B241" s="52"/>
      <c r="C241" s="52"/>
      <c r="D241" s="52"/>
      <c r="E241" s="52"/>
      <c r="F241" s="52"/>
      <c r="G241" s="52"/>
      <c r="H241" s="52"/>
      <c r="I241" s="84"/>
      <c r="J241" s="84"/>
      <c r="K241" s="84"/>
      <c r="L241" s="84"/>
      <c r="M241" s="52"/>
      <c r="N241" s="52"/>
      <c r="O241" s="52"/>
      <c r="P241" s="52"/>
      <c r="Q241" s="52"/>
      <c r="R241" s="52"/>
      <c r="S241" s="52"/>
      <c r="T241" s="52"/>
      <c r="U241" s="52"/>
      <c r="V241" s="52"/>
      <c r="W241" s="52"/>
      <c r="X241" s="52"/>
      <c r="Y241" s="52"/>
      <c r="Z241" s="52"/>
    </row>
    <row r="242" ht="15.75" customHeight="1" spans="1:26">
      <c r="A242" s="52"/>
      <c r="B242" s="52"/>
      <c r="C242" s="52"/>
      <c r="D242" s="52"/>
      <c r="E242" s="52"/>
      <c r="F242" s="52"/>
      <c r="G242" s="52"/>
      <c r="H242" s="52"/>
      <c r="I242" s="84"/>
      <c r="J242" s="84"/>
      <c r="K242" s="84"/>
      <c r="L242" s="84"/>
      <c r="M242" s="52"/>
      <c r="N242" s="52"/>
      <c r="O242" s="52"/>
      <c r="P242" s="52"/>
      <c r="Q242" s="52"/>
      <c r="R242" s="52"/>
      <c r="S242" s="52"/>
      <c r="T242" s="52"/>
      <c r="U242" s="52"/>
      <c r="V242" s="52"/>
      <c r="W242" s="52"/>
      <c r="X242" s="52"/>
      <c r="Y242" s="52"/>
      <c r="Z242" s="52"/>
    </row>
    <row r="243" ht="15.75" customHeight="1" spans="1:26">
      <c r="A243" s="52"/>
      <c r="B243" s="52"/>
      <c r="C243" s="52"/>
      <c r="D243" s="52"/>
      <c r="E243" s="52"/>
      <c r="F243" s="52"/>
      <c r="G243" s="52"/>
      <c r="H243" s="52"/>
      <c r="I243" s="84"/>
      <c r="J243" s="84"/>
      <c r="K243" s="84"/>
      <c r="L243" s="84"/>
      <c r="M243" s="52"/>
      <c r="N243" s="52"/>
      <c r="O243" s="52"/>
      <c r="P243" s="52"/>
      <c r="Q243" s="52"/>
      <c r="R243" s="52"/>
      <c r="S243" s="52"/>
      <c r="T243" s="52"/>
      <c r="U243" s="52"/>
      <c r="V243" s="52"/>
      <c r="W243" s="52"/>
      <c r="X243" s="52"/>
      <c r="Y243" s="52"/>
      <c r="Z243" s="52"/>
    </row>
    <row r="244" ht="15.75" customHeight="1" spans="1:26">
      <c r="A244" s="52"/>
      <c r="B244" s="52"/>
      <c r="C244" s="52"/>
      <c r="D244" s="52"/>
      <c r="E244" s="52"/>
      <c r="F244" s="52"/>
      <c r="G244" s="52"/>
      <c r="H244" s="52"/>
      <c r="I244" s="84"/>
      <c r="J244" s="84"/>
      <c r="K244" s="84"/>
      <c r="L244" s="84"/>
      <c r="M244" s="52"/>
      <c r="N244" s="52"/>
      <c r="O244" s="52"/>
      <c r="P244" s="52"/>
      <c r="Q244" s="52"/>
      <c r="R244" s="52"/>
      <c r="S244" s="52"/>
      <c r="T244" s="52"/>
      <c r="U244" s="52"/>
      <c r="V244" s="52"/>
      <c r="W244" s="52"/>
      <c r="X244" s="52"/>
      <c r="Y244" s="52"/>
      <c r="Z244" s="52"/>
    </row>
    <row r="245" ht="15.75" customHeight="1" spans="1:26">
      <c r="A245" s="52"/>
      <c r="B245" s="52"/>
      <c r="C245" s="52"/>
      <c r="D245" s="52"/>
      <c r="E245" s="52"/>
      <c r="F245" s="52"/>
      <c r="G245" s="52"/>
      <c r="H245" s="52"/>
      <c r="I245" s="84"/>
      <c r="J245" s="84"/>
      <c r="K245" s="84"/>
      <c r="L245" s="84"/>
      <c r="M245" s="52"/>
      <c r="N245" s="52"/>
      <c r="O245" s="52"/>
      <c r="P245" s="52"/>
      <c r="Q245" s="52"/>
      <c r="R245" s="52"/>
      <c r="S245" s="52"/>
      <c r="T245" s="52"/>
      <c r="U245" s="52"/>
      <c r="V245" s="52"/>
      <c r="W245" s="52"/>
      <c r="X245" s="52"/>
      <c r="Y245" s="52"/>
      <c r="Z245" s="52"/>
    </row>
    <row r="246" ht="15.75" customHeight="1" spans="1:26">
      <c r="A246" s="52"/>
      <c r="B246" s="52"/>
      <c r="C246" s="52"/>
      <c r="D246" s="52"/>
      <c r="E246" s="52"/>
      <c r="F246" s="52"/>
      <c r="G246" s="52"/>
      <c r="H246" s="52"/>
      <c r="I246" s="84"/>
      <c r="J246" s="84"/>
      <c r="K246" s="84"/>
      <c r="L246" s="84"/>
      <c r="M246" s="52"/>
      <c r="N246" s="52"/>
      <c r="O246" s="52"/>
      <c r="P246" s="52"/>
      <c r="Q246" s="52"/>
      <c r="R246" s="52"/>
      <c r="S246" s="52"/>
      <c r="T246" s="52"/>
      <c r="U246" s="52"/>
      <c r="V246" s="52"/>
      <c r="W246" s="52"/>
      <c r="X246" s="52"/>
      <c r="Y246" s="52"/>
      <c r="Z246" s="52"/>
    </row>
    <row r="247" ht="15.75" customHeight="1" spans="1:26">
      <c r="A247" s="52"/>
      <c r="B247" s="52"/>
      <c r="C247" s="52"/>
      <c r="D247" s="52"/>
      <c r="E247" s="52"/>
      <c r="F247" s="52"/>
      <c r="G247" s="52"/>
      <c r="H247" s="52"/>
      <c r="I247" s="84"/>
      <c r="J247" s="84"/>
      <c r="K247" s="84"/>
      <c r="L247" s="84"/>
      <c r="M247" s="52"/>
      <c r="N247" s="52"/>
      <c r="O247" s="52"/>
      <c r="P247" s="52"/>
      <c r="Q247" s="52"/>
      <c r="R247" s="52"/>
      <c r="S247" s="52"/>
      <c r="T247" s="52"/>
      <c r="U247" s="52"/>
      <c r="V247" s="52"/>
      <c r="W247" s="52"/>
      <c r="X247" s="52"/>
      <c r="Y247" s="52"/>
      <c r="Z247" s="52"/>
    </row>
    <row r="248" ht="15.75" customHeight="1" spans="1:26">
      <c r="A248" s="52"/>
      <c r="B248" s="52"/>
      <c r="C248" s="52"/>
      <c r="D248" s="52"/>
      <c r="E248" s="52"/>
      <c r="F248" s="52"/>
      <c r="G248" s="52"/>
      <c r="H248" s="52"/>
      <c r="I248" s="84"/>
      <c r="J248" s="84"/>
      <c r="K248" s="84"/>
      <c r="L248" s="84"/>
      <c r="M248" s="52"/>
      <c r="N248" s="52"/>
      <c r="O248" s="52"/>
      <c r="P248" s="52"/>
      <c r="Q248" s="52"/>
      <c r="R248" s="52"/>
      <c r="S248" s="52"/>
      <c r="T248" s="52"/>
      <c r="U248" s="52"/>
      <c r="V248" s="52"/>
      <c r="W248" s="52"/>
      <c r="X248" s="52"/>
      <c r="Y248" s="52"/>
      <c r="Z248" s="52"/>
    </row>
    <row r="249" ht="15.75" customHeight="1" spans="1:26">
      <c r="A249" s="52"/>
      <c r="B249" s="52"/>
      <c r="C249" s="52"/>
      <c r="D249" s="52"/>
      <c r="E249" s="52"/>
      <c r="F249" s="52"/>
      <c r="G249" s="52"/>
      <c r="H249" s="52"/>
      <c r="I249" s="84"/>
      <c r="J249" s="84"/>
      <c r="K249" s="84"/>
      <c r="L249" s="84"/>
      <c r="M249" s="52"/>
      <c r="N249" s="52"/>
      <c r="O249" s="52"/>
      <c r="P249" s="52"/>
      <c r="Q249" s="52"/>
      <c r="R249" s="52"/>
      <c r="S249" s="52"/>
      <c r="T249" s="52"/>
      <c r="U249" s="52"/>
      <c r="V249" s="52"/>
      <c r="W249" s="52"/>
      <c r="X249" s="52"/>
      <c r="Y249" s="52"/>
      <c r="Z249" s="52"/>
    </row>
    <row r="250" ht="15.75" customHeight="1" spans="1:26">
      <c r="A250" s="52"/>
      <c r="B250" s="52"/>
      <c r="C250" s="52"/>
      <c r="D250" s="52"/>
      <c r="E250" s="52"/>
      <c r="F250" s="52"/>
      <c r="G250" s="52"/>
      <c r="H250" s="52"/>
      <c r="I250" s="84"/>
      <c r="J250" s="84"/>
      <c r="K250" s="84"/>
      <c r="L250" s="84"/>
      <c r="M250" s="52"/>
      <c r="N250" s="52"/>
      <c r="O250" s="52"/>
      <c r="P250" s="52"/>
      <c r="Q250" s="52"/>
      <c r="R250" s="52"/>
      <c r="S250" s="52"/>
      <c r="T250" s="52"/>
      <c r="U250" s="52"/>
      <c r="V250" s="52"/>
      <c r="W250" s="52"/>
      <c r="X250" s="52"/>
      <c r="Y250" s="52"/>
      <c r="Z250" s="52"/>
    </row>
    <row r="251" ht="15.75" customHeight="1" spans="1:26">
      <c r="A251" s="52"/>
      <c r="B251" s="52"/>
      <c r="C251" s="52"/>
      <c r="D251" s="52"/>
      <c r="E251" s="52"/>
      <c r="F251" s="52"/>
      <c r="G251" s="52"/>
      <c r="H251" s="52"/>
      <c r="I251" s="84"/>
      <c r="J251" s="84"/>
      <c r="K251" s="84"/>
      <c r="L251" s="84"/>
      <c r="M251" s="52"/>
      <c r="N251" s="52"/>
      <c r="O251" s="52"/>
      <c r="P251" s="52"/>
      <c r="Q251" s="52"/>
      <c r="R251" s="52"/>
      <c r="S251" s="52"/>
      <c r="T251" s="52"/>
      <c r="U251" s="52"/>
      <c r="V251" s="52"/>
      <c r="W251" s="52"/>
      <c r="X251" s="52"/>
      <c r="Y251" s="52"/>
      <c r="Z251" s="52"/>
    </row>
    <row r="252" ht="15.75" customHeight="1" spans="1:26">
      <c r="A252" s="52"/>
      <c r="B252" s="52"/>
      <c r="C252" s="52"/>
      <c r="D252" s="52"/>
      <c r="E252" s="52"/>
      <c r="F252" s="52"/>
      <c r="G252" s="52"/>
      <c r="H252" s="52"/>
      <c r="I252" s="84"/>
      <c r="J252" s="84"/>
      <c r="K252" s="84"/>
      <c r="L252" s="84"/>
      <c r="M252" s="52"/>
      <c r="N252" s="52"/>
      <c r="O252" s="52"/>
      <c r="P252" s="52"/>
      <c r="Q252" s="52"/>
      <c r="R252" s="52"/>
      <c r="S252" s="52"/>
      <c r="T252" s="52"/>
      <c r="U252" s="52"/>
      <c r="V252" s="52"/>
      <c r="W252" s="52"/>
      <c r="X252" s="52"/>
      <c r="Y252" s="52"/>
      <c r="Z252" s="52"/>
    </row>
    <row r="253" ht="15.75" customHeight="1" spans="9:12">
      <c r="I253" s="50"/>
      <c r="J253" s="50"/>
      <c r="K253" s="50"/>
      <c r="L253" s="50"/>
    </row>
    <row r="254" ht="15.75" customHeight="1" spans="9:12">
      <c r="I254" s="50"/>
      <c r="J254" s="50"/>
      <c r="K254" s="50"/>
      <c r="L254" s="50"/>
    </row>
    <row r="255" ht="15.75" customHeight="1" spans="9:12">
      <c r="I255" s="50"/>
      <c r="J255" s="50"/>
      <c r="K255" s="50"/>
      <c r="L255" s="50"/>
    </row>
    <row r="256" ht="15.75" customHeight="1" spans="9:12">
      <c r="I256" s="50"/>
      <c r="J256" s="50"/>
      <c r="K256" s="50"/>
      <c r="L256" s="50"/>
    </row>
    <row r="257" ht="15.75" customHeight="1" spans="9:12">
      <c r="I257" s="50"/>
      <c r="J257" s="50"/>
      <c r="K257" s="50"/>
      <c r="L257" s="50"/>
    </row>
    <row r="258" ht="15.75" customHeight="1" spans="9:12">
      <c r="I258" s="50"/>
      <c r="J258" s="50"/>
      <c r="K258" s="50"/>
      <c r="L258" s="50"/>
    </row>
    <row r="259" ht="15.75" customHeight="1" spans="9:12">
      <c r="I259" s="50"/>
      <c r="J259" s="50"/>
      <c r="K259" s="50"/>
      <c r="L259" s="50"/>
    </row>
    <row r="260" ht="15.75" customHeight="1" spans="9:12">
      <c r="I260" s="50"/>
      <c r="J260" s="50"/>
      <c r="K260" s="50"/>
      <c r="L260" s="50"/>
    </row>
    <row r="261" ht="15.75" customHeight="1" spans="9:12">
      <c r="I261" s="50"/>
      <c r="J261" s="50"/>
      <c r="K261" s="50"/>
      <c r="L261" s="50"/>
    </row>
    <row r="262" ht="15.75" customHeight="1" spans="9:12">
      <c r="I262" s="50"/>
      <c r="J262" s="50"/>
      <c r="K262" s="50"/>
      <c r="L262" s="50"/>
    </row>
    <row r="263" ht="15.75" customHeight="1" spans="9:12">
      <c r="I263" s="50"/>
      <c r="J263" s="50"/>
      <c r="K263" s="50"/>
      <c r="L263" s="50"/>
    </row>
    <row r="264" ht="15.75" customHeight="1" spans="9:12">
      <c r="I264" s="50"/>
      <c r="J264" s="50"/>
      <c r="K264" s="50"/>
      <c r="L264" s="50"/>
    </row>
    <row r="265" ht="15.75" customHeight="1" spans="9:12">
      <c r="I265" s="50"/>
      <c r="J265" s="50"/>
      <c r="K265" s="50"/>
      <c r="L265" s="50"/>
    </row>
    <row r="266" ht="15.75" customHeight="1" spans="9:12">
      <c r="I266" s="50"/>
      <c r="J266" s="50"/>
      <c r="K266" s="50"/>
      <c r="L266" s="50"/>
    </row>
    <row r="267" ht="15.75" customHeight="1" spans="9:12">
      <c r="I267" s="50"/>
      <c r="J267" s="50"/>
      <c r="K267" s="50"/>
      <c r="L267" s="50"/>
    </row>
    <row r="268" ht="15.75" customHeight="1" spans="9:12">
      <c r="I268" s="50"/>
      <c r="J268" s="50"/>
      <c r="K268" s="50"/>
      <c r="L268" s="50"/>
    </row>
    <row r="269" ht="15.75" customHeight="1" spans="9:12">
      <c r="I269" s="50"/>
      <c r="J269" s="50"/>
      <c r="K269" s="50"/>
      <c r="L269" s="50"/>
    </row>
    <row r="270" ht="15.75" customHeight="1" spans="9:12">
      <c r="I270" s="50"/>
      <c r="J270" s="50"/>
      <c r="K270" s="50"/>
      <c r="L270" s="50"/>
    </row>
    <row r="271" ht="15.75" customHeight="1" spans="9:12">
      <c r="I271" s="50"/>
      <c r="J271" s="50"/>
      <c r="K271" s="50"/>
      <c r="L271" s="50"/>
    </row>
    <row r="272" ht="15.75" customHeight="1" spans="9:12">
      <c r="I272" s="50"/>
      <c r="J272" s="50"/>
      <c r="K272" s="50"/>
      <c r="L272" s="50"/>
    </row>
    <row r="273" ht="15.75" customHeight="1" spans="9:12">
      <c r="I273" s="50"/>
      <c r="J273" s="50"/>
      <c r="K273" s="50"/>
      <c r="L273" s="50"/>
    </row>
    <row r="274" ht="15.75" customHeight="1" spans="9:12">
      <c r="I274" s="50"/>
      <c r="J274" s="50"/>
      <c r="K274" s="50"/>
      <c r="L274" s="50"/>
    </row>
    <row r="275" ht="15.75" customHeight="1" spans="9:12">
      <c r="I275" s="50"/>
      <c r="J275" s="50"/>
      <c r="K275" s="50"/>
      <c r="L275" s="50"/>
    </row>
    <row r="276" ht="15.75" customHeight="1" spans="9:12">
      <c r="I276" s="50"/>
      <c r="J276" s="50"/>
      <c r="K276" s="50"/>
      <c r="L276" s="50"/>
    </row>
    <row r="277" ht="15.75" customHeight="1" spans="9:12">
      <c r="I277" s="50"/>
      <c r="J277" s="50"/>
      <c r="K277" s="50"/>
      <c r="L277" s="50"/>
    </row>
    <row r="278" ht="15.75" customHeight="1" spans="9:12">
      <c r="I278" s="50"/>
      <c r="J278" s="50"/>
      <c r="K278" s="50"/>
      <c r="L278" s="50"/>
    </row>
    <row r="279" ht="15.75" customHeight="1" spans="9:12">
      <c r="I279" s="50"/>
      <c r="J279" s="50"/>
      <c r="K279" s="50"/>
      <c r="L279" s="50"/>
    </row>
    <row r="280" ht="15.75" customHeight="1" spans="9:12">
      <c r="I280" s="50"/>
      <c r="J280" s="50"/>
      <c r="K280" s="50"/>
      <c r="L280" s="50"/>
    </row>
    <row r="281" ht="15.75" customHeight="1" spans="9:12">
      <c r="I281" s="50"/>
      <c r="J281" s="50"/>
      <c r="K281" s="50"/>
      <c r="L281" s="50"/>
    </row>
    <row r="282" ht="15.75" customHeight="1" spans="9:12">
      <c r="I282" s="50"/>
      <c r="J282" s="50"/>
      <c r="K282" s="50"/>
      <c r="L282" s="50"/>
    </row>
    <row r="283" ht="15.75" customHeight="1" spans="9:12">
      <c r="I283" s="50"/>
      <c r="J283" s="50"/>
      <c r="K283" s="50"/>
      <c r="L283" s="50"/>
    </row>
    <row r="284" ht="15.75" customHeight="1" spans="9:12">
      <c r="I284" s="50"/>
      <c r="J284" s="50"/>
      <c r="K284" s="50"/>
      <c r="L284" s="50"/>
    </row>
    <row r="285" ht="15.75" customHeight="1" spans="9:12">
      <c r="I285" s="50"/>
      <c r="J285" s="50"/>
      <c r="K285" s="50"/>
      <c r="L285" s="50"/>
    </row>
    <row r="286" ht="15.75" customHeight="1" spans="9:12">
      <c r="I286" s="50"/>
      <c r="J286" s="50"/>
      <c r="K286" s="50"/>
      <c r="L286" s="50"/>
    </row>
    <row r="287" ht="15.75" customHeight="1" spans="9:12">
      <c r="I287" s="50"/>
      <c r="J287" s="50"/>
      <c r="K287" s="50"/>
      <c r="L287" s="50"/>
    </row>
    <row r="288" ht="15.75" customHeight="1" spans="9:12">
      <c r="I288" s="50"/>
      <c r="J288" s="50"/>
      <c r="K288" s="50"/>
      <c r="L288" s="50"/>
    </row>
    <row r="289" ht="15.75" customHeight="1" spans="9:12">
      <c r="I289" s="50"/>
      <c r="J289" s="50"/>
      <c r="K289" s="50"/>
      <c r="L289" s="50"/>
    </row>
    <row r="290" ht="15.75" customHeight="1" spans="9:12">
      <c r="I290" s="50"/>
      <c r="J290" s="50"/>
      <c r="K290" s="50"/>
      <c r="L290" s="50"/>
    </row>
    <row r="291" ht="15.75" customHeight="1" spans="9:12">
      <c r="I291" s="50"/>
      <c r="J291" s="50"/>
      <c r="K291" s="50"/>
      <c r="L291" s="50"/>
    </row>
    <row r="292" ht="15.75" customHeight="1" spans="9:12">
      <c r="I292" s="50"/>
      <c r="J292" s="50"/>
      <c r="K292" s="50"/>
      <c r="L292" s="50"/>
    </row>
    <row r="293" ht="15.75" customHeight="1" spans="9:12">
      <c r="I293" s="50"/>
      <c r="J293" s="50"/>
      <c r="K293" s="50"/>
      <c r="L293" s="50"/>
    </row>
    <row r="294" ht="15.75" customHeight="1" spans="9:12">
      <c r="I294" s="50"/>
      <c r="J294" s="50"/>
      <c r="K294" s="50"/>
      <c r="L294" s="50"/>
    </row>
    <row r="295" ht="15.75" customHeight="1" spans="9:12">
      <c r="I295" s="50"/>
      <c r="J295" s="50"/>
      <c r="K295" s="50"/>
      <c r="L295" s="50"/>
    </row>
    <row r="296" ht="15.75" customHeight="1" spans="9:12">
      <c r="I296" s="50"/>
      <c r="J296" s="50"/>
      <c r="K296" s="50"/>
      <c r="L296" s="50"/>
    </row>
    <row r="297" ht="15.75" customHeight="1" spans="9:12">
      <c r="I297" s="50"/>
      <c r="J297" s="50"/>
      <c r="K297" s="50"/>
      <c r="L297" s="50"/>
    </row>
    <row r="298" ht="15.75" customHeight="1" spans="9:12">
      <c r="I298" s="50"/>
      <c r="J298" s="50"/>
      <c r="K298" s="50"/>
      <c r="L298" s="50"/>
    </row>
    <row r="299" ht="15.75" customHeight="1" spans="9:12">
      <c r="I299" s="50"/>
      <c r="J299" s="50"/>
      <c r="K299" s="50"/>
      <c r="L299" s="50"/>
    </row>
    <row r="300" ht="15.75" customHeight="1" spans="9:12">
      <c r="I300" s="50"/>
      <c r="J300" s="50"/>
      <c r="K300" s="50"/>
      <c r="L300" s="50"/>
    </row>
    <row r="301" ht="15.75" customHeight="1" spans="9:12">
      <c r="I301" s="50"/>
      <c r="J301" s="50"/>
      <c r="K301" s="50"/>
      <c r="L301" s="50"/>
    </row>
    <row r="302" ht="15.75" customHeight="1" spans="9:12">
      <c r="I302" s="50"/>
      <c r="J302" s="50"/>
      <c r="K302" s="50"/>
      <c r="L302" s="50"/>
    </row>
    <row r="303" ht="15.75" customHeight="1" spans="9:12">
      <c r="I303" s="50"/>
      <c r="J303" s="50"/>
      <c r="K303" s="50"/>
      <c r="L303" s="50"/>
    </row>
    <row r="304" ht="15.75" customHeight="1" spans="9:12">
      <c r="I304" s="50"/>
      <c r="J304" s="50"/>
      <c r="K304" s="50"/>
      <c r="L304" s="50"/>
    </row>
    <row r="305" ht="15.75" customHeight="1" spans="9:12">
      <c r="I305" s="50"/>
      <c r="J305" s="50"/>
      <c r="K305" s="50"/>
      <c r="L305" s="50"/>
    </row>
    <row r="306" ht="15.75" customHeight="1" spans="9:12">
      <c r="I306" s="50"/>
      <c r="J306" s="50"/>
      <c r="K306" s="50"/>
      <c r="L306" s="50"/>
    </row>
    <row r="307" ht="15.75" customHeight="1" spans="9:12">
      <c r="I307" s="50"/>
      <c r="J307" s="50"/>
      <c r="K307" s="50"/>
      <c r="L307" s="50"/>
    </row>
    <row r="308" ht="15.75" customHeight="1" spans="9:12">
      <c r="I308" s="50"/>
      <c r="J308" s="50"/>
      <c r="K308" s="50"/>
      <c r="L308" s="50"/>
    </row>
    <row r="309" ht="15.75" customHeight="1" spans="9:12">
      <c r="I309" s="50"/>
      <c r="J309" s="50"/>
      <c r="K309" s="50"/>
      <c r="L309" s="50"/>
    </row>
    <row r="310" ht="15.75" customHeight="1" spans="9:12">
      <c r="I310" s="50"/>
      <c r="J310" s="50"/>
      <c r="K310" s="50"/>
      <c r="L310" s="50"/>
    </row>
    <row r="311" ht="15.75" customHeight="1" spans="9:12">
      <c r="I311" s="50"/>
      <c r="J311" s="50"/>
      <c r="K311" s="50"/>
      <c r="L311" s="50"/>
    </row>
    <row r="312" ht="15.75" customHeight="1" spans="9:12">
      <c r="I312" s="50"/>
      <c r="J312" s="50"/>
      <c r="K312" s="50"/>
      <c r="L312" s="50"/>
    </row>
    <row r="313" ht="15.75" customHeight="1" spans="9:12">
      <c r="I313" s="50"/>
      <c r="J313" s="50"/>
      <c r="K313" s="50"/>
      <c r="L313" s="50"/>
    </row>
    <row r="314" ht="15.75" customHeight="1" spans="9:12">
      <c r="I314" s="50"/>
      <c r="J314" s="50"/>
      <c r="K314" s="50"/>
      <c r="L314" s="50"/>
    </row>
    <row r="315" ht="15.75" customHeight="1" spans="9:12">
      <c r="I315" s="50"/>
      <c r="J315" s="50"/>
      <c r="K315" s="50"/>
      <c r="L315" s="50"/>
    </row>
    <row r="316" ht="15.75" customHeight="1" spans="9:12">
      <c r="I316" s="50"/>
      <c r="J316" s="50"/>
      <c r="K316" s="50"/>
      <c r="L316" s="50"/>
    </row>
    <row r="317" ht="15.75" customHeight="1" spans="9:12">
      <c r="I317" s="50"/>
      <c r="J317" s="50"/>
      <c r="K317" s="50"/>
      <c r="L317" s="50"/>
    </row>
    <row r="318" ht="15.75" customHeight="1" spans="9:12">
      <c r="I318" s="50"/>
      <c r="J318" s="50"/>
      <c r="K318" s="50"/>
      <c r="L318" s="50"/>
    </row>
    <row r="319" ht="15.75" customHeight="1" spans="9:12">
      <c r="I319" s="50"/>
      <c r="J319" s="50"/>
      <c r="K319" s="50"/>
      <c r="L319" s="50"/>
    </row>
    <row r="320" ht="15.75" customHeight="1" spans="9:12">
      <c r="I320" s="50"/>
      <c r="J320" s="50"/>
      <c r="K320" s="50"/>
      <c r="L320" s="50"/>
    </row>
    <row r="321" ht="15.75" customHeight="1" spans="9:12">
      <c r="I321" s="50"/>
      <c r="J321" s="50"/>
      <c r="K321" s="50"/>
      <c r="L321" s="50"/>
    </row>
    <row r="322" ht="15.75" customHeight="1" spans="9:12">
      <c r="I322" s="50"/>
      <c r="J322" s="50"/>
      <c r="K322" s="50"/>
      <c r="L322" s="50"/>
    </row>
    <row r="323" ht="15.75" customHeight="1" spans="9:12">
      <c r="I323" s="50"/>
      <c r="J323" s="50"/>
      <c r="K323" s="50"/>
      <c r="L323" s="50"/>
    </row>
    <row r="324" ht="15.75" customHeight="1" spans="9:12">
      <c r="I324" s="50"/>
      <c r="J324" s="50"/>
      <c r="K324" s="50"/>
      <c r="L324" s="50"/>
    </row>
    <row r="325" ht="15.75" customHeight="1" spans="9:12">
      <c r="I325" s="50"/>
      <c r="J325" s="50"/>
      <c r="K325" s="50"/>
      <c r="L325" s="50"/>
    </row>
    <row r="326" ht="15.75" customHeight="1" spans="9:12">
      <c r="I326" s="50"/>
      <c r="J326" s="50"/>
      <c r="K326" s="50"/>
      <c r="L326" s="50"/>
    </row>
    <row r="327" ht="15.75" customHeight="1" spans="9:12">
      <c r="I327" s="50"/>
      <c r="J327" s="50"/>
      <c r="K327" s="50"/>
      <c r="L327" s="50"/>
    </row>
    <row r="328" ht="15.75" customHeight="1" spans="9:12">
      <c r="I328" s="50"/>
      <c r="J328" s="50"/>
      <c r="K328" s="50"/>
      <c r="L328" s="50"/>
    </row>
    <row r="329" ht="15.75" customHeight="1" spans="9:12">
      <c r="I329" s="50"/>
      <c r="J329" s="50"/>
      <c r="K329" s="50"/>
      <c r="L329" s="50"/>
    </row>
    <row r="330" ht="15.75" customHeight="1" spans="9:12">
      <c r="I330" s="50"/>
      <c r="J330" s="50"/>
      <c r="K330" s="50"/>
      <c r="L330" s="50"/>
    </row>
    <row r="331" ht="15.75" customHeight="1" spans="9:12">
      <c r="I331" s="50"/>
      <c r="J331" s="50"/>
      <c r="K331" s="50"/>
      <c r="L331" s="50"/>
    </row>
    <row r="332" ht="15.75" customHeight="1" spans="9:12">
      <c r="I332" s="50"/>
      <c r="J332" s="50"/>
      <c r="K332" s="50"/>
      <c r="L332" s="50"/>
    </row>
    <row r="333" ht="15.75" customHeight="1" spans="9:12">
      <c r="I333" s="50"/>
      <c r="J333" s="50"/>
      <c r="K333" s="50"/>
      <c r="L333" s="50"/>
    </row>
    <row r="334" ht="15.75" customHeight="1" spans="9:12">
      <c r="I334" s="50"/>
      <c r="J334" s="50"/>
      <c r="K334" s="50"/>
      <c r="L334" s="50"/>
    </row>
    <row r="335" ht="15.75" customHeight="1" spans="9:12">
      <c r="I335" s="50"/>
      <c r="J335" s="50"/>
      <c r="K335" s="50"/>
      <c r="L335" s="50"/>
    </row>
    <row r="336" ht="15.75" customHeight="1" spans="9:12">
      <c r="I336" s="50"/>
      <c r="J336" s="50"/>
      <c r="K336" s="50"/>
      <c r="L336" s="50"/>
    </row>
    <row r="337" ht="15.75" customHeight="1" spans="9:12">
      <c r="I337" s="50"/>
      <c r="J337" s="50"/>
      <c r="K337" s="50"/>
      <c r="L337" s="50"/>
    </row>
    <row r="338" ht="15.75" customHeight="1" spans="9:12">
      <c r="I338" s="50"/>
      <c r="J338" s="50"/>
      <c r="K338" s="50"/>
      <c r="L338" s="50"/>
    </row>
    <row r="339" ht="15.75" customHeight="1" spans="9:12">
      <c r="I339" s="50"/>
      <c r="J339" s="50"/>
      <c r="K339" s="50"/>
      <c r="L339" s="50"/>
    </row>
    <row r="340" ht="15.75" customHeight="1" spans="9:12">
      <c r="I340" s="50"/>
      <c r="J340" s="50"/>
      <c r="K340" s="50"/>
      <c r="L340" s="50"/>
    </row>
    <row r="341" ht="15.75" customHeight="1" spans="9:12">
      <c r="I341" s="50"/>
      <c r="J341" s="50"/>
      <c r="K341" s="50"/>
      <c r="L341" s="50"/>
    </row>
    <row r="342" ht="15.75" customHeight="1" spans="9:12">
      <c r="I342" s="50"/>
      <c r="J342" s="50"/>
      <c r="K342" s="50"/>
      <c r="L342" s="50"/>
    </row>
    <row r="343" ht="15.75" customHeight="1" spans="9:12">
      <c r="I343" s="50"/>
      <c r="J343" s="50"/>
      <c r="K343" s="50"/>
      <c r="L343" s="50"/>
    </row>
    <row r="344" ht="15.75" customHeight="1" spans="9:12">
      <c r="I344" s="50"/>
      <c r="J344" s="50"/>
      <c r="K344" s="50"/>
      <c r="L344" s="50"/>
    </row>
    <row r="345" ht="15.75" customHeight="1" spans="9:12">
      <c r="I345" s="50"/>
      <c r="J345" s="50"/>
      <c r="K345" s="50"/>
      <c r="L345" s="50"/>
    </row>
    <row r="346" ht="15.75" customHeight="1" spans="9:12">
      <c r="I346" s="50"/>
      <c r="J346" s="50"/>
      <c r="K346" s="50"/>
      <c r="L346" s="50"/>
    </row>
    <row r="347" ht="15.75" customHeight="1" spans="9:12">
      <c r="I347" s="50"/>
      <c r="J347" s="50"/>
      <c r="K347" s="50"/>
      <c r="L347" s="50"/>
    </row>
    <row r="348" ht="15.75" customHeight="1" spans="9:12">
      <c r="I348" s="50"/>
      <c r="J348" s="50"/>
      <c r="K348" s="50"/>
      <c r="L348" s="50"/>
    </row>
    <row r="349" ht="15.75" customHeight="1" spans="9:12">
      <c r="I349" s="50"/>
      <c r="J349" s="50"/>
      <c r="K349" s="50"/>
      <c r="L349" s="50"/>
    </row>
    <row r="350" ht="15.75" customHeight="1" spans="9:12">
      <c r="I350" s="50"/>
      <c r="J350" s="50"/>
      <c r="K350" s="50"/>
      <c r="L350" s="50"/>
    </row>
    <row r="351" ht="15.75" customHeight="1" spans="9:12">
      <c r="I351" s="50"/>
      <c r="J351" s="50"/>
      <c r="K351" s="50"/>
      <c r="L351" s="50"/>
    </row>
    <row r="352" ht="15.75" customHeight="1" spans="9:12">
      <c r="I352" s="50"/>
      <c r="J352" s="50"/>
      <c r="K352" s="50"/>
      <c r="L352" s="50"/>
    </row>
    <row r="353" ht="15.75" customHeight="1" spans="9:12">
      <c r="I353" s="50"/>
      <c r="J353" s="50"/>
      <c r="K353" s="50"/>
      <c r="L353" s="50"/>
    </row>
    <row r="354" ht="15.75" customHeight="1" spans="9:12">
      <c r="I354" s="50"/>
      <c r="J354" s="50"/>
      <c r="K354" s="50"/>
      <c r="L354" s="50"/>
    </row>
    <row r="355" ht="15.75" customHeight="1" spans="9:12">
      <c r="I355" s="50"/>
      <c r="J355" s="50"/>
      <c r="K355" s="50"/>
      <c r="L355" s="50"/>
    </row>
    <row r="356" ht="15.75" customHeight="1" spans="9:12">
      <c r="I356" s="50"/>
      <c r="J356" s="50"/>
      <c r="K356" s="50"/>
      <c r="L356" s="50"/>
    </row>
    <row r="357" ht="15.75" customHeight="1" spans="9:12">
      <c r="I357" s="50"/>
      <c r="J357" s="50"/>
      <c r="K357" s="50"/>
      <c r="L357" s="50"/>
    </row>
    <row r="358" ht="15.75" customHeight="1" spans="9:12">
      <c r="I358" s="50"/>
      <c r="J358" s="50"/>
      <c r="K358" s="50"/>
      <c r="L358" s="50"/>
    </row>
    <row r="359" ht="15.75" customHeight="1" spans="9:12">
      <c r="I359" s="50"/>
      <c r="J359" s="50"/>
      <c r="K359" s="50"/>
      <c r="L359" s="50"/>
    </row>
    <row r="360" ht="15.75" customHeight="1" spans="9:12">
      <c r="I360" s="50"/>
      <c r="J360" s="50"/>
      <c r="K360" s="50"/>
      <c r="L360" s="50"/>
    </row>
    <row r="361" ht="15.75" customHeight="1" spans="9:12">
      <c r="I361" s="50"/>
      <c r="J361" s="50"/>
      <c r="K361" s="50"/>
      <c r="L361" s="50"/>
    </row>
    <row r="362" ht="15.75" customHeight="1" spans="9:12">
      <c r="I362" s="50"/>
      <c r="J362" s="50"/>
      <c r="K362" s="50"/>
      <c r="L362" s="50"/>
    </row>
    <row r="363" ht="15.75" customHeight="1" spans="9:12">
      <c r="I363" s="50"/>
      <c r="J363" s="50"/>
      <c r="K363" s="50"/>
      <c r="L363" s="50"/>
    </row>
    <row r="364" ht="15.75" customHeight="1" spans="9:12">
      <c r="I364" s="50"/>
      <c r="J364" s="50"/>
      <c r="K364" s="50"/>
      <c r="L364" s="50"/>
    </row>
    <row r="365" ht="15.75" customHeight="1" spans="9:12">
      <c r="I365" s="50"/>
      <c r="J365" s="50"/>
      <c r="K365" s="50"/>
      <c r="L365" s="50"/>
    </row>
    <row r="366" ht="15.75" customHeight="1" spans="9:12">
      <c r="I366" s="50"/>
      <c r="J366" s="50"/>
      <c r="K366" s="50"/>
      <c r="L366" s="50"/>
    </row>
    <row r="367" ht="15.75" customHeight="1" spans="9:12">
      <c r="I367" s="50"/>
      <c r="J367" s="50"/>
      <c r="K367" s="50"/>
      <c r="L367" s="50"/>
    </row>
    <row r="368" ht="15.75" customHeight="1" spans="9:12">
      <c r="I368" s="50"/>
      <c r="J368" s="50"/>
      <c r="K368" s="50"/>
      <c r="L368" s="50"/>
    </row>
    <row r="369" ht="15.75" customHeight="1" spans="9:12">
      <c r="I369" s="50"/>
      <c r="J369" s="50"/>
      <c r="K369" s="50"/>
      <c r="L369" s="50"/>
    </row>
    <row r="370" ht="15.75" customHeight="1" spans="9:12">
      <c r="I370" s="50"/>
      <c r="J370" s="50"/>
      <c r="K370" s="50"/>
      <c r="L370" s="50"/>
    </row>
    <row r="371" ht="15.75" customHeight="1" spans="9:12">
      <c r="I371" s="50"/>
      <c r="J371" s="50"/>
      <c r="K371" s="50"/>
      <c r="L371" s="50"/>
    </row>
    <row r="372" ht="15.75" customHeight="1" spans="9:12">
      <c r="I372" s="50"/>
      <c r="J372" s="50"/>
      <c r="K372" s="50"/>
      <c r="L372" s="50"/>
    </row>
    <row r="373" ht="15.75" customHeight="1" spans="9:12">
      <c r="I373" s="50"/>
      <c r="J373" s="50"/>
      <c r="K373" s="50"/>
      <c r="L373" s="50"/>
    </row>
    <row r="374" ht="15.75" customHeight="1" spans="9:12">
      <c r="I374" s="50"/>
      <c r="J374" s="50"/>
      <c r="K374" s="50"/>
      <c r="L374" s="50"/>
    </row>
    <row r="375" ht="15.75" customHeight="1" spans="9:12">
      <c r="I375" s="50"/>
      <c r="J375" s="50"/>
      <c r="K375" s="50"/>
      <c r="L375" s="50"/>
    </row>
    <row r="376" ht="15.75" customHeight="1" spans="9:12">
      <c r="I376" s="50"/>
      <c r="J376" s="50"/>
      <c r="K376" s="50"/>
      <c r="L376" s="50"/>
    </row>
    <row r="377" ht="15.75" customHeight="1" spans="9:12">
      <c r="I377" s="50"/>
      <c r="J377" s="50"/>
      <c r="K377" s="50"/>
      <c r="L377" s="50"/>
    </row>
    <row r="378" ht="15.75" customHeight="1" spans="9:12">
      <c r="I378" s="50"/>
      <c r="J378" s="50"/>
      <c r="K378" s="50"/>
      <c r="L378" s="50"/>
    </row>
    <row r="379" ht="15.75" customHeight="1" spans="9:12">
      <c r="I379" s="50"/>
      <c r="J379" s="50"/>
      <c r="K379" s="50"/>
      <c r="L379" s="50"/>
    </row>
    <row r="380" ht="15.75" customHeight="1" spans="9:12">
      <c r="I380" s="50"/>
      <c r="J380" s="50"/>
      <c r="K380" s="50"/>
      <c r="L380" s="50"/>
    </row>
    <row r="381" ht="15.75" customHeight="1" spans="9:12">
      <c r="I381" s="50"/>
      <c r="J381" s="50"/>
      <c r="K381" s="50"/>
      <c r="L381" s="50"/>
    </row>
    <row r="382" ht="15.75" customHeight="1" spans="9:12">
      <c r="I382" s="50"/>
      <c r="J382" s="50"/>
      <c r="K382" s="50"/>
      <c r="L382" s="50"/>
    </row>
    <row r="383" ht="15.75" customHeight="1" spans="9:12">
      <c r="I383" s="50"/>
      <c r="J383" s="50"/>
      <c r="K383" s="50"/>
      <c r="L383" s="50"/>
    </row>
    <row r="384" ht="15.75" customHeight="1" spans="9:12">
      <c r="I384" s="50"/>
      <c r="J384" s="50"/>
      <c r="K384" s="50"/>
      <c r="L384" s="50"/>
    </row>
    <row r="385" ht="15.75" customHeight="1" spans="9:12">
      <c r="I385" s="50"/>
      <c r="J385" s="50"/>
      <c r="K385" s="50"/>
      <c r="L385" s="50"/>
    </row>
    <row r="386" ht="15.75" customHeight="1" spans="9:12">
      <c r="I386" s="50"/>
      <c r="J386" s="50"/>
      <c r="K386" s="50"/>
      <c r="L386" s="50"/>
    </row>
    <row r="387" ht="15.75" customHeight="1" spans="9:12">
      <c r="I387" s="50"/>
      <c r="J387" s="50"/>
      <c r="K387" s="50"/>
      <c r="L387" s="50"/>
    </row>
    <row r="388" ht="15.75" customHeight="1" spans="9:12">
      <c r="I388" s="50"/>
      <c r="J388" s="50"/>
      <c r="K388" s="50"/>
      <c r="L388" s="50"/>
    </row>
    <row r="389" ht="15.75" customHeight="1" spans="9:12">
      <c r="I389" s="50"/>
      <c r="J389" s="50"/>
      <c r="K389" s="50"/>
      <c r="L389" s="50"/>
    </row>
    <row r="390" ht="15.75" customHeight="1" spans="9:12">
      <c r="I390" s="50"/>
      <c r="J390" s="50"/>
      <c r="K390" s="50"/>
      <c r="L390" s="50"/>
    </row>
    <row r="391" ht="15.75" customHeight="1" spans="9:12">
      <c r="I391" s="50"/>
      <c r="J391" s="50"/>
      <c r="K391" s="50"/>
      <c r="L391" s="50"/>
    </row>
    <row r="392" ht="15.75" customHeight="1" spans="9:12">
      <c r="I392" s="50"/>
      <c r="J392" s="50"/>
      <c r="K392" s="50"/>
      <c r="L392" s="50"/>
    </row>
    <row r="393" ht="15.75" customHeight="1" spans="9:12">
      <c r="I393" s="50"/>
      <c r="J393" s="50"/>
      <c r="K393" s="50"/>
      <c r="L393" s="50"/>
    </row>
    <row r="394" ht="15.75" customHeight="1" spans="9:12">
      <c r="I394" s="50"/>
      <c r="J394" s="50"/>
      <c r="K394" s="50"/>
      <c r="L394" s="50"/>
    </row>
    <row r="395" ht="15.75" customHeight="1" spans="9:12">
      <c r="I395" s="50"/>
      <c r="J395" s="50"/>
      <c r="K395" s="50"/>
      <c r="L395" s="50"/>
    </row>
    <row r="396" ht="15.75" customHeight="1" spans="9:12">
      <c r="I396" s="50"/>
      <c r="J396" s="50"/>
      <c r="K396" s="50"/>
      <c r="L396" s="50"/>
    </row>
    <row r="397" ht="15.75" customHeight="1" spans="9:12">
      <c r="I397" s="50"/>
      <c r="J397" s="50"/>
      <c r="K397" s="50"/>
      <c r="L397" s="50"/>
    </row>
    <row r="398" ht="15.75" customHeight="1" spans="9:12">
      <c r="I398" s="50"/>
      <c r="J398" s="50"/>
      <c r="K398" s="50"/>
      <c r="L398" s="50"/>
    </row>
    <row r="399" ht="15.75" customHeight="1" spans="9:12">
      <c r="I399" s="50"/>
      <c r="J399" s="50"/>
      <c r="K399" s="50"/>
      <c r="L399" s="50"/>
    </row>
    <row r="400" ht="15.75" customHeight="1" spans="9:12">
      <c r="I400" s="50"/>
      <c r="J400" s="50"/>
      <c r="K400" s="50"/>
      <c r="L400" s="50"/>
    </row>
    <row r="401" ht="15.75" customHeight="1" spans="9:12">
      <c r="I401" s="50"/>
      <c r="J401" s="50"/>
      <c r="K401" s="50"/>
      <c r="L401" s="50"/>
    </row>
    <row r="402" ht="15.75" customHeight="1" spans="9:12">
      <c r="I402" s="50"/>
      <c r="J402" s="50"/>
      <c r="K402" s="50"/>
      <c r="L402" s="50"/>
    </row>
    <row r="403" ht="15.75" customHeight="1" spans="9:12">
      <c r="I403" s="50"/>
      <c r="J403" s="50"/>
      <c r="K403" s="50"/>
      <c r="L403" s="50"/>
    </row>
    <row r="404" ht="15.75" customHeight="1" spans="9:12">
      <c r="I404" s="50"/>
      <c r="J404" s="50"/>
      <c r="K404" s="50"/>
      <c r="L404" s="50"/>
    </row>
    <row r="405" ht="15.75" customHeight="1" spans="9:12">
      <c r="I405" s="50"/>
      <c r="J405" s="50"/>
      <c r="K405" s="50"/>
      <c r="L405" s="50"/>
    </row>
    <row r="406" ht="15.75" customHeight="1" spans="9:12">
      <c r="I406" s="50"/>
      <c r="J406" s="50"/>
      <c r="K406" s="50"/>
      <c r="L406" s="50"/>
    </row>
    <row r="407" ht="15.75" customHeight="1" spans="9:12">
      <c r="I407" s="50"/>
      <c r="J407" s="50"/>
      <c r="K407" s="50"/>
      <c r="L407" s="50"/>
    </row>
    <row r="408" ht="15.75" customHeight="1" spans="9:12">
      <c r="I408" s="50"/>
      <c r="J408" s="50"/>
      <c r="K408" s="50"/>
      <c r="L408" s="50"/>
    </row>
    <row r="409" ht="15.75" customHeight="1" spans="9:12">
      <c r="I409" s="50"/>
      <c r="J409" s="50"/>
      <c r="K409" s="50"/>
      <c r="L409" s="50"/>
    </row>
    <row r="410" ht="15.75" customHeight="1" spans="9:12">
      <c r="I410" s="50"/>
      <c r="J410" s="50"/>
      <c r="K410" s="50"/>
      <c r="L410" s="50"/>
    </row>
    <row r="411" ht="15.75" customHeight="1" spans="9:12">
      <c r="I411" s="50"/>
      <c r="J411" s="50"/>
      <c r="K411" s="50"/>
      <c r="L411" s="50"/>
    </row>
    <row r="412" ht="15.75" customHeight="1" spans="9:12">
      <c r="I412" s="50"/>
      <c r="J412" s="50"/>
      <c r="K412" s="50"/>
      <c r="L412" s="50"/>
    </row>
    <row r="413" ht="15.75" customHeight="1" spans="9:12">
      <c r="I413" s="50"/>
      <c r="J413" s="50"/>
      <c r="K413" s="50"/>
      <c r="L413" s="50"/>
    </row>
    <row r="414" ht="15.75" customHeight="1" spans="9:12">
      <c r="I414" s="50"/>
      <c r="J414" s="50"/>
      <c r="K414" s="50"/>
      <c r="L414" s="50"/>
    </row>
    <row r="415" ht="15.75" customHeight="1" spans="9:12">
      <c r="I415" s="50"/>
      <c r="J415" s="50"/>
      <c r="K415" s="50"/>
      <c r="L415" s="50"/>
    </row>
    <row r="416" ht="15.75" customHeight="1" spans="9:12">
      <c r="I416" s="50"/>
      <c r="J416" s="50"/>
      <c r="K416" s="50"/>
      <c r="L416" s="50"/>
    </row>
    <row r="417" ht="15.75" customHeight="1" spans="9:12">
      <c r="I417" s="50"/>
      <c r="J417" s="50"/>
      <c r="K417" s="50"/>
      <c r="L417" s="50"/>
    </row>
    <row r="418" ht="15.75" customHeight="1" spans="9:12">
      <c r="I418" s="50"/>
      <c r="J418" s="50"/>
      <c r="K418" s="50"/>
      <c r="L418" s="50"/>
    </row>
    <row r="419" ht="15.75" customHeight="1" spans="9:12">
      <c r="I419" s="50"/>
      <c r="J419" s="50"/>
      <c r="K419" s="50"/>
      <c r="L419" s="50"/>
    </row>
    <row r="420" ht="15.75" customHeight="1" spans="9:12">
      <c r="I420" s="50"/>
      <c r="J420" s="50"/>
      <c r="K420" s="50"/>
      <c r="L420" s="50"/>
    </row>
    <row r="421" ht="15.75" customHeight="1" spans="9:12">
      <c r="I421" s="50"/>
      <c r="J421" s="50"/>
      <c r="K421" s="50"/>
      <c r="L421" s="50"/>
    </row>
    <row r="422" ht="15.75" customHeight="1" spans="9:12">
      <c r="I422" s="50"/>
      <c r="J422" s="50"/>
      <c r="K422" s="50"/>
      <c r="L422" s="50"/>
    </row>
    <row r="423" ht="15.75" customHeight="1" spans="9:12">
      <c r="I423" s="50"/>
      <c r="J423" s="50"/>
      <c r="K423" s="50"/>
      <c r="L423" s="50"/>
    </row>
    <row r="424" ht="15.75" customHeight="1" spans="9:12">
      <c r="I424" s="50"/>
      <c r="J424" s="50"/>
      <c r="K424" s="50"/>
      <c r="L424" s="50"/>
    </row>
    <row r="425" ht="15.75" customHeight="1" spans="9:12">
      <c r="I425" s="50"/>
      <c r="J425" s="50"/>
      <c r="K425" s="50"/>
      <c r="L425" s="50"/>
    </row>
    <row r="426" ht="15.75" customHeight="1" spans="9:12">
      <c r="I426" s="50"/>
      <c r="J426" s="50"/>
      <c r="K426" s="50"/>
      <c r="L426" s="50"/>
    </row>
    <row r="427" ht="15.75" customHeight="1" spans="9:12">
      <c r="I427" s="50"/>
      <c r="J427" s="50"/>
      <c r="K427" s="50"/>
      <c r="L427" s="50"/>
    </row>
    <row r="428" ht="15.75" customHeight="1" spans="9:12">
      <c r="I428" s="50"/>
      <c r="J428" s="50"/>
      <c r="K428" s="50"/>
      <c r="L428" s="50"/>
    </row>
    <row r="429" ht="15.75" customHeight="1" spans="9:12">
      <c r="I429" s="50"/>
      <c r="J429" s="50"/>
      <c r="K429" s="50"/>
      <c r="L429" s="50"/>
    </row>
    <row r="430" ht="15.75" customHeight="1" spans="9:12">
      <c r="I430" s="50"/>
      <c r="J430" s="50"/>
      <c r="K430" s="50"/>
      <c r="L430" s="50"/>
    </row>
    <row r="431" ht="15.75" customHeight="1" spans="9:12">
      <c r="I431" s="50"/>
      <c r="J431" s="50"/>
      <c r="K431" s="50"/>
      <c r="L431" s="50"/>
    </row>
    <row r="432" ht="15.75" customHeight="1" spans="9:12">
      <c r="I432" s="50"/>
      <c r="J432" s="50"/>
      <c r="K432" s="50"/>
      <c r="L432" s="50"/>
    </row>
    <row r="433" ht="15.75" customHeight="1" spans="9:12">
      <c r="I433" s="50"/>
      <c r="J433" s="50"/>
      <c r="K433" s="50"/>
      <c r="L433" s="50"/>
    </row>
    <row r="434" ht="15.75" customHeight="1" spans="9:12">
      <c r="I434" s="50"/>
      <c r="J434" s="50"/>
      <c r="K434" s="50"/>
      <c r="L434" s="50"/>
    </row>
    <row r="435" ht="15.75" customHeight="1" spans="9:12">
      <c r="I435" s="50"/>
      <c r="J435" s="50"/>
      <c r="K435" s="50"/>
      <c r="L435" s="50"/>
    </row>
    <row r="436" ht="15.75" customHeight="1" spans="9:12">
      <c r="I436" s="50"/>
      <c r="J436" s="50"/>
      <c r="K436" s="50"/>
      <c r="L436" s="50"/>
    </row>
    <row r="437" ht="15.75" customHeight="1" spans="9:12">
      <c r="I437" s="50"/>
      <c r="J437" s="50"/>
      <c r="K437" s="50"/>
      <c r="L437" s="50"/>
    </row>
    <row r="438" ht="15.75" customHeight="1" spans="9:12">
      <c r="I438" s="50"/>
      <c r="J438" s="50"/>
      <c r="K438" s="50"/>
      <c r="L438" s="50"/>
    </row>
    <row r="439" ht="15.75" customHeight="1" spans="9:12">
      <c r="I439" s="50"/>
      <c r="J439" s="50"/>
      <c r="K439" s="50"/>
      <c r="L439" s="50"/>
    </row>
    <row r="440" ht="15.75" customHeight="1" spans="9:12">
      <c r="I440" s="50"/>
      <c r="J440" s="50"/>
      <c r="K440" s="50"/>
      <c r="L440" s="50"/>
    </row>
    <row r="441" ht="15.75" customHeight="1" spans="9:12">
      <c r="I441" s="50"/>
      <c r="J441" s="50"/>
      <c r="K441" s="50"/>
      <c r="L441" s="50"/>
    </row>
    <row r="442" ht="15.75" customHeight="1" spans="9:12">
      <c r="I442" s="50"/>
      <c r="J442" s="50"/>
      <c r="K442" s="50"/>
      <c r="L442" s="50"/>
    </row>
    <row r="443" ht="15.75" customHeight="1" spans="9:12">
      <c r="I443" s="50"/>
      <c r="J443" s="50"/>
      <c r="K443" s="50"/>
      <c r="L443" s="50"/>
    </row>
    <row r="444" ht="15.75" customHeight="1" spans="9:12">
      <c r="I444" s="50"/>
      <c r="J444" s="50"/>
      <c r="K444" s="50"/>
      <c r="L444" s="50"/>
    </row>
    <row r="445" ht="15.75" customHeight="1" spans="9:12">
      <c r="I445" s="50"/>
      <c r="J445" s="50"/>
      <c r="K445" s="50"/>
      <c r="L445" s="50"/>
    </row>
    <row r="446" ht="15.75" customHeight="1" spans="9:12">
      <c r="I446" s="50"/>
      <c r="J446" s="50"/>
      <c r="K446" s="50"/>
      <c r="L446" s="50"/>
    </row>
    <row r="447" ht="15.75" customHeight="1" spans="9:12">
      <c r="I447" s="50"/>
      <c r="J447" s="50"/>
      <c r="K447" s="50"/>
      <c r="L447" s="50"/>
    </row>
    <row r="448" ht="15.75" customHeight="1" spans="9:12">
      <c r="I448" s="50"/>
      <c r="J448" s="50"/>
      <c r="K448" s="50"/>
      <c r="L448" s="50"/>
    </row>
    <row r="449" ht="15.75" customHeight="1" spans="9:12">
      <c r="I449" s="50"/>
      <c r="J449" s="50"/>
      <c r="K449" s="50"/>
      <c r="L449" s="50"/>
    </row>
    <row r="450" ht="15.75" customHeight="1" spans="9:12">
      <c r="I450" s="50"/>
      <c r="J450" s="50"/>
      <c r="K450" s="50"/>
      <c r="L450" s="50"/>
    </row>
    <row r="451" ht="15.75" customHeight="1" spans="9:12">
      <c r="I451" s="50"/>
      <c r="J451" s="50"/>
      <c r="K451" s="50"/>
      <c r="L451" s="50"/>
    </row>
    <row r="452" ht="15.75" customHeight="1" spans="9:12">
      <c r="I452" s="50"/>
      <c r="J452" s="50"/>
      <c r="K452" s="50"/>
      <c r="L452" s="50"/>
    </row>
    <row r="453" ht="15.75" customHeight="1" spans="9:12">
      <c r="I453" s="50"/>
      <c r="J453" s="50"/>
      <c r="K453" s="50"/>
      <c r="L453" s="50"/>
    </row>
    <row r="454" ht="15.75" customHeight="1" spans="9:12">
      <c r="I454" s="50"/>
      <c r="J454" s="50"/>
      <c r="K454" s="50"/>
      <c r="L454" s="50"/>
    </row>
    <row r="455" ht="15.75" customHeight="1" spans="9:12">
      <c r="I455" s="50"/>
      <c r="J455" s="50"/>
      <c r="K455" s="50"/>
      <c r="L455" s="50"/>
    </row>
    <row r="456" ht="15.75" customHeight="1" spans="9:12">
      <c r="I456" s="50"/>
      <c r="J456" s="50"/>
      <c r="K456" s="50"/>
      <c r="L456" s="50"/>
    </row>
    <row r="457" ht="15.75" customHeight="1" spans="9:12">
      <c r="I457" s="50"/>
      <c r="J457" s="50"/>
      <c r="K457" s="50"/>
      <c r="L457" s="50"/>
    </row>
    <row r="458" ht="15.75" customHeight="1" spans="9:12">
      <c r="I458" s="50"/>
      <c r="J458" s="50"/>
      <c r="K458" s="50"/>
      <c r="L458" s="50"/>
    </row>
    <row r="459" ht="15.75" customHeight="1" spans="9:12">
      <c r="I459" s="50"/>
      <c r="J459" s="50"/>
      <c r="K459" s="50"/>
      <c r="L459" s="50"/>
    </row>
    <row r="460" ht="15.75" customHeight="1" spans="9:12">
      <c r="I460" s="50"/>
      <c r="J460" s="50"/>
      <c r="K460" s="50"/>
      <c r="L460" s="50"/>
    </row>
    <row r="461" ht="15.75" customHeight="1" spans="9:12">
      <c r="I461" s="50"/>
      <c r="J461" s="50"/>
      <c r="K461" s="50"/>
      <c r="L461" s="50"/>
    </row>
    <row r="462" ht="15.75" customHeight="1" spans="9:12">
      <c r="I462" s="50"/>
      <c r="J462" s="50"/>
      <c r="K462" s="50"/>
      <c r="L462" s="50"/>
    </row>
    <row r="463" ht="15.75" customHeight="1" spans="9:12">
      <c r="I463" s="50"/>
      <c r="J463" s="50"/>
      <c r="K463" s="50"/>
      <c r="L463" s="50"/>
    </row>
    <row r="464" ht="15.75" customHeight="1" spans="9:12">
      <c r="I464" s="50"/>
      <c r="J464" s="50"/>
      <c r="K464" s="50"/>
      <c r="L464" s="50"/>
    </row>
    <row r="465" ht="15.75" customHeight="1" spans="9:12">
      <c r="I465" s="50"/>
      <c r="J465" s="50"/>
      <c r="K465" s="50"/>
      <c r="L465" s="50"/>
    </row>
    <row r="466" ht="15.75" customHeight="1" spans="9:12">
      <c r="I466" s="50"/>
      <c r="J466" s="50"/>
      <c r="K466" s="50"/>
      <c r="L466" s="50"/>
    </row>
    <row r="467" ht="15.75" customHeight="1" spans="9:12">
      <c r="I467" s="50"/>
      <c r="J467" s="50"/>
      <c r="K467" s="50"/>
      <c r="L467" s="50"/>
    </row>
    <row r="468" ht="15.75" customHeight="1" spans="9:12">
      <c r="I468" s="50"/>
      <c r="J468" s="50"/>
      <c r="K468" s="50"/>
      <c r="L468" s="50"/>
    </row>
    <row r="469" ht="15.75" customHeight="1" spans="9:12">
      <c r="I469" s="50"/>
      <c r="J469" s="50"/>
      <c r="K469" s="50"/>
      <c r="L469" s="50"/>
    </row>
    <row r="470" ht="15.75" customHeight="1" spans="9:12">
      <c r="I470" s="50"/>
      <c r="J470" s="50"/>
      <c r="K470" s="50"/>
      <c r="L470" s="50"/>
    </row>
    <row r="471" ht="15.75" customHeight="1" spans="9:12">
      <c r="I471" s="50"/>
      <c r="J471" s="50"/>
      <c r="K471" s="50"/>
      <c r="L471" s="50"/>
    </row>
    <row r="472" ht="15.75" customHeight="1" spans="9:12">
      <c r="I472" s="50"/>
      <c r="J472" s="50"/>
      <c r="K472" s="50"/>
      <c r="L472" s="50"/>
    </row>
    <row r="473" ht="15.75" customHeight="1" spans="9:12">
      <c r="I473" s="50"/>
      <c r="J473" s="50"/>
      <c r="K473" s="50"/>
      <c r="L473" s="50"/>
    </row>
    <row r="474" ht="15.75" customHeight="1" spans="9:12">
      <c r="I474" s="50"/>
      <c r="J474" s="50"/>
      <c r="K474" s="50"/>
      <c r="L474" s="50"/>
    </row>
    <row r="475" ht="15.75" customHeight="1" spans="9:12">
      <c r="I475" s="50"/>
      <c r="J475" s="50"/>
      <c r="K475" s="50"/>
      <c r="L475" s="50"/>
    </row>
    <row r="476" ht="15.75" customHeight="1" spans="9:12">
      <c r="I476" s="50"/>
      <c r="J476" s="50"/>
      <c r="K476" s="50"/>
      <c r="L476" s="50"/>
    </row>
    <row r="477" ht="15.75" customHeight="1" spans="9:12">
      <c r="I477" s="50"/>
      <c r="J477" s="50"/>
      <c r="K477" s="50"/>
      <c r="L477" s="50"/>
    </row>
    <row r="478" ht="15.75" customHeight="1" spans="9:12">
      <c r="I478" s="50"/>
      <c r="J478" s="50"/>
      <c r="K478" s="50"/>
      <c r="L478" s="50"/>
    </row>
    <row r="479" ht="15.75" customHeight="1" spans="9:12">
      <c r="I479" s="50"/>
      <c r="J479" s="50"/>
      <c r="K479" s="50"/>
      <c r="L479" s="50"/>
    </row>
    <row r="480" ht="15.75" customHeight="1" spans="9:12">
      <c r="I480" s="50"/>
      <c r="J480" s="50"/>
      <c r="K480" s="50"/>
      <c r="L480" s="50"/>
    </row>
    <row r="481" ht="15.75" customHeight="1" spans="9:12">
      <c r="I481" s="50"/>
      <c r="J481" s="50"/>
      <c r="K481" s="50"/>
      <c r="L481" s="50"/>
    </row>
    <row r="482" ht="15.75" customHeight="1" spans="9:12">
      <c r="I482" s="50"/>
      <c r="J482" s="50"/>
      <c r="K482" s="50"/>
      <c r="L482" s="50"/>
    </row>
    <row r="483" ht="15.75" customHeight="1" spans="9:12">
      <c r="I483" s="50"/>
      <c r="J483" s="50"/>
      <c r="K483" s="50"/>
      <c r="L483" s="50"/>
    </row>
    <row r="484" ht="15.75" customHeight="1" spans="9:12">
      <c r="I484" s="50"/>
      <c r="J484" s="50"/>
      <c r="K484" s="50"/>
      <c r="L484" s="50"/>
    </row>
    <row r="485" ht="15.75" customHeight="1" spans="9:12">
      <c r="I485" s="50"/>
      <c r="J485" s="50"/>
      <c r="K485" s="50"/>
      <c r="L485" s="50"/>
    </row>
    <row r="486" ht="15.75" customHeight="1" spans="9:12">
      <c r="I486" s="50"/>
      <c r="J486" s="50"/>
      <c r="K486" s="50"/>
      <c r="L486" s="50"/>
    </row>
    <row r="487" ht="15.75" customHeight="1" spans="9:12">
      <c r="I487" s="50"/>
      <c r="J487" s="50"/>
      <c r="K487" s="50"/>
      <c r="L487" s="50"/>
    </row>
    <row r="488" ht="15.75" customHeight="1" spans="9:12">
      <c r="I488" s="50"/>
      <c r="J488" s="50"/>
      <c r="K488" s="50"/>
      <c r="L488" s="50"/>
    </row>
    <row r="489" ht="15.75" customHeight="1" spans="9:12">
      <c r="I489" s="50"/>
      <c r="J489" s="50"/>
      <c r="K489" s="50"/>
      <c r="L489" s="50"/>
    </row>
    <row r="490" ht="15.75" customHeight="1" spans="9:12">
      <c r="I490" s="50"/>
      <c r="J490" s="50"/>
      <c r="K490" s="50"/>
      <c r="L490" s="50"/>
    </row>
    <row r="491" ht="15.75" customHeight="1" spans="9:12">
      <c r="I491" s="50"/>
      <c r="J491" s="50"/>
      <c r="K491" s="50"/>
      <c r="L491" s="50"/>
    </row>
    <row r="492" ht="15.75" customHeight="1" spans="9:12">
      <c r="I492" s="50"/>
      <c r="J492" s="50"/>
      <c r="K492" s="50"/>
      <c r="L492" s="50"/>
    </row>
    <row r="493" ht="15.75" customHeight="1" spans="9:12">
      <c r="I493" s="50"/>
      <c r="J493" s="50"/>
      <c r="K493" s="50"/>
      <c r="L493" s="50"/>
    </row>
    <row r="494" ht="15.75" customHeight="1" spans="9:12">
      <c r="I494" s="50"/>
      <c r="J494" s="50"/>
      <c r="K494" s="50"/>
      <c r="L494" s="50"/>
    </row>
    <row r="495" ht="15.75" customHeight="1" spans="9:12">
      <c r="I495" s="50"/>
      <c r="J495" s="50"/>
      <c r="K495" s="50"/>
      <c r="L495" s="50"/>
    </row>
    <row r="496" ht="15.75" customHeight="1" spans="9:12">
      <c r="I496" s="50"/>
      <c r="J496" s="50"/>
      <c r="K496" s="50"/>
      <c r="L496" s="50"/>
    </row>
    <row r="497" ht="15.75" customHeight="1" spans="9:12">
      <c r="I497" s="50"/>
      <c r="J497" s="50"/>
      <c r="K497" s="50"/>
      <c r="L497" s="50"/>
    </row>
    <row r="498" ht="15.75" customHeight="1" spans="9:12">
      <c r="I498" s="50"/>
      <c r="J498" s="50"/>
      <c r="K498" s="50"/>
      <c r="L498" s="50"/>
    </row>
    <row r="499" ht="15.75" customHeight="1" spans="9:12">
      <c r="I499" s="50"/>
      <c r="J499" s="50"/>
      <c r="K499" s="50"/>
      <c r="L499" s="50"/>
    </row>
    <row r="500" ht="15.75" customHeight="1" spans="9:12">
      <c r="I500" s="50"/>
      <c r="J500" s="50"/>
      <c r="K500" s="50"/>
      <c r="L500" s="50"/>
    </row>
    <row r="501" ht="15.75" customHeight="1" spans="9:12">
      <c r="I501" s="50"/>
      <c r="J501" s="50"/>
      <c r="K501" s="50"/>
      <c r="L501" s="50"/>
    </row>
    <row r="502" ht="15.75" customHeight="1" spans="9:12">
      <c r="I502" s="50"/>
      <c r="J502" s="50"/>
      <c r="K502" s="50"/>
      <c r="L502" s="50"/>
    </row>
    <row r="503" ht="15.75" customHeight="1" spans="9:12">
      <c r="I503" s="50"/>
      <c r="J503" s="50"/>
      <c r="K503" s="50"/>
      <c r="L503" s="50"/>
    </row>
    <row r="504" ht="15.75" customHeight="1" spans="9:12">
      <c r="I504" s="50"/>
      <c r="J504" s="50"/>
      <c r="K504" s="50"/>
      <c r="L504" s="50"/>
    </row>
    <row r="505" ht="15.75" customHeight="1" spans="9:12">
      <c r="I505" s="50"/>
      <c r="J505" s="50"/>
      <c r="K505" s="50"/>
      <c r="L505" s="50"/>
    </row>
    <row r="506" ht="15.75" customHeight="1" spans="9:12">
      <c r="I506" s="50"/>
      <c r="J506" s="50"/>
      <c r="K506" s="50"/>
      <c r="L506" s="50"/>
    </row>
    <row r="507" ht="15.75" customHeight="1" spans="9:12">
      <c r="I507" s="50"/>
      <c r="J507" s="50"/>
      <c r="K507" s="50"/>
      <c r="L507" s="50"/>
    </row>
    <row r="508" ht="15.75" customHeight="1" spans="9:12">
      <c r="I508" s="50"/>
      <c r="J508" s="50"/>
      <c r="K508" s="50"/>
      <c r="L508" s="50"/>
    </row>
    <row r="509" ht="15.75" customHeight="1" spans="9:12">
      <c r="I509" s="50"/>
      <c r="J509" s="50"/>
      <c r="K509" s="50"/>
      <c r="L509" s="50"/>
    </row>
    <row r="510" ht="15.75" customHeight="1" spans="9:12">
      <c r="I510" s="50"/>
      <c r="J510" s="50"/>
      <c r="K510" s="50"/>
      <c r="L510" s="50"/>
    </row>
    <row r="511" ht="15.75" customHeight="1" spans="9:12">
      <c r="I511" s="50"/>
      <c r="J511" s="50"/>
      <c r="K511" s="50"/>
      <c r="L511" s="50"/>
    </row>
    <row r="512" ht="15.75" customHeight="1" spans="9:12">
      <c r="I512" s="50"/>
      <c r="J512" s="50"/>
      <c r="K512" s="50"/>
      <c r="L512" s="50"/>
    </row>
    <row r="513" ht="15.75" customHeight="1" spans="9:12">
      <c r="I513" s="50"/>
      <c r="J513" s="50"/>
      <c r="K513" s="50"/>
      <c r="L513" s="50"/>
    </row>
    <row r="514" ht="15.75" customHeight="1" spans="9:12">
      <c r="I514" s="50"/>
      <c r="J514" s="50"/>
      <c r="K514" s="50"/>
      <c r="L514" s="50"/>
    </row>
    <row r="515" ht="15.75" customHeight="1" spans="9:12">
      <c r="I515" s="50"/>
      <c r="J515" s="50"/>
      <c r="K515" s="50"/>
      <c r="L515" s="50"/>
    </row>
    <row r="516" ht="15.75" customHeight="1" spans="9:12">
      <c r="I516" s="50"/>
      <c r="J516" s="50"/>
      <c r="K516" s="50"/>
      <c r="L516" s="50"/>
    </row>
    <row r="517" ht="15.75" customHeight="1" spans="9:12">
      <c r="I517" s="50"/>
      <c r="J517" s="50"/>
      <c r="K517" s="50"/>
      <c r="L517" s="50"/>
    </row>
    <row r="518" ht="15.75" customHeight="1" spans="9:12">
      <c r="I518" s="50"/>
      <c r="J518" s="50"/>
      <c r="K518" s="50"/>
      <c r="L518" s="50"/>
    </row>
    <row r="519" ht="15.75" customHeight="1" spans="9:12">
      <c r="I519" s="50"/>
      <c r="J519" s="50"/>
      <c r="K519" s="50"/>
      <c r="L519" s="50"/>
    </row>
    <row r="520" ht="15.75" customHeight="1" spans="9:12">
      <c r="I520" s="50"/>
      <c r="J520" s="50"/>
      <c r="K520" s="50"/>
      <c r="L520" s="50"/>
    </row>
    <row r="521" ht="15.75" customHeight="1" spans="9:12">
      <c r="I521" s="50"/>
      <c r="J521" s="50"/>
      <c r="K521" s="50"/>
      <c r="L521" s="50"/>
    </row>
    <row r="522" ht="15.75" customHeight="1" spans="9:12">
      <c r="I522" s="50"/>
      <c r="J522" s="50"/>
      <c r="K522" s="50"/>
      <c r="L522" s="50"/>
    </row>
    <row r="523" ht="15.75" customHeight="1" spans="9:12">
      <c r="I523" s="50"/>
      <c r="J523" s="50"/>
      <c r="K523" s="50"/>
      <c r="L523" s="50"/>
    </row>
    <row r="524" ht="15.75" customHeight="1" spans="9:12">
      <c r="I524" s="50"/>
      <c r="J524" s="50"/>
      <c r="K524" s="50"/>
      <c r="L524" s="50"/>
    </row>
    <row r="525" ht="15.75" customHeight="1" spans="9:12">
      <c r="I525" s="50"/>
      <c r="J525" s="50"/>
      <c r="K525" s="50"/>
      <c r="L525" s="50"/>
    </row>
    <row r="526" ht="15.75" customHeight="1" spans="9:12">
      <c r="I526" s="50"/>
      <c r="J526" s="50"/>
      <c r="K526" s="50"/>
      <c r="L526" s="50"/>
    </row>
    <row r="527" ht="15.75" customHeight="1" spans="9:12">
      <c r="I527" s="50"/>
      <c r="J527" s="50"/>
      <c r="K527" s="50"/>
      <c r="L527" s="50"/>
    </row>
    <row r="528" ht="15.75" customHeight="1" spans="9:12">
      <c r="I528" s="50"/>
      <c r="J528" s="50"/>
      <c r="K528" s="50"/>
      <c r="L528" s="50"/>
    </row>
    <row r="529" ht="15.75" customHeight="1" spans="9:12">
      <c r="I529" s="50"/>
      <c r="J529" s="50"/>
      <c r="K529" s="50"/>
      <c r="L529" s="50"/>
    </row>
    <row r="530" ht="15.75" customHeight="1" spans="9:12">
      <c r="I530" s="50"/>
      <c r="J530" s="50"/>
      <c r="K530" s="50"/>
      <c r="L530" s="50"/>
    </row>
    <row r="531" ht="15.75" customHeight="1" spans="9:12">
      <c r="I531" s="50"/>
      <c r="J531" s="50"/>
      <c r="K531" s="50"/>
      <c r="L531" s="50"/>
    </row>
    <row r="532" ht="15.75" customHeight="1" spans="9:12">
      <c r="I532" s="50"/>
      <c r="J532" s="50"/>
      <c r="K532" s="50"/>
      <c r="L532" s="50"/>
    </row>
    <row r="533" ht="15.75" customHeight="1" spans="9:12">
      <c r="I533" s="50"/>
      <c r="J533" s="50"/>
      <c r="K533" s="50"/>
      <c r="L533" s="50"/>
    </row>
    <row r="534" ht="15.75" customHeight="1" spans="9:12">
      <c r="I534" s="50"/>
      <c r="J534" s="50"/>
      <c r="K534" s="50"/>
      <c r="L534" s="50"/>
    </row>
    <row r="535" ht="15.75" customHeight="1" spans="9:12">
      <c r="I535" s="50"/>
      <c r="J535" s="50"/>
      <c r="K535" s="50"/>
      <c r="L535" s="50"/>
    </row>
    <row r="536" ht="15.75" customHeight="1" spans="9:12">
      <c r="I536" s="50"/>
      <c r="J536" s="50"/>
      <c r="K536" s="50"/>
      <c r="L536" s="50"/>
    </row>
    <row r="537" ht="15.75" customHeight="1" spans="9:12">
      <c r="I537" s="50"/>
      <c r="J537" s="50"/>
      <c r="K537" s="50"/>
      <c r="L537" s="50"/>
    </row>
    <row r="538" ht="15.75" customHeight="1" spans="9:12">
      <c r="I538" s="50"/>
      <c r="J538" s="50"/>
      <c r="K538" s="50"/>
      <c r="L538" s="50"/>
    </row>
    <row r="539" ht="15.75" customHeight="1" spans="9:12">
      <c r="I539" s="50"/>
      <c r="J539" s="50"/>
      <c r="K539" s="50"/>
      <c r="L539" s="50"/>
    </row>
    <row r="540" ht="15.75" customHeight="1" spans="9:12">
      <c r="I540" s="50"/>
      <c r="J540" s="50"/>
      <c r="K540" s="50"/>
      <c r="L540" s="50"/>
    </row>
    <row r="541" ht="15.75" customHeight="1" spans="9:12">
      <c r="I541" s="50"/>
      <c r="J541" s="50"/>
      <c r="K541" s="50"/>
      <c r="L541" s="50"/>
    </row>
    <row r="542" ht="15.75" customHeight="1" spans="9:12">
      <c r="I542" s="50"/>
      <c r="J542" s="50"/>
      <c r="K542" s="50"/>
      <c r="L542" s="50"/>
    </row>
    <row r="543" ht="15.75" customHeight="1" spans="9:12">
      <c r="I543" s="50"/>
      <c r="J543" s="50"/>
      <c r="K543" s="50"/>
      <c r="L543" s="50"/>
    </row>
    <row r="544" ht="15.75" customHeight="1" spans="9:12">
      <c r="I544" s="50"/>
      <c r="J544" s="50"/>
      <c r="K544" s="50"/>
      <c r="L544" s="50"/>
    </row>
    <row r="545" ht="15.75" customHeight="1" spans="9:12">
      <c r="I545" s="50"/>
      <c r="J545" s="50"/>
      <c r="K545" s="50"/>
      <c r="L545" s="50"/>
    </row>
    <row r="546" ht="15.75" customHeight="1" spans="9:12">
      <c r="I546" s="50"/>
      <c r="J546" s="50"/>
      <c r="K546" s="50"/>
      <c r="L546" s="50"/>
    </row>
    <row r="547" ht="15.75" customHeight="1" spans="9:12">
      <c r="I547" s="50"/>
      <c r="J547" s="50"/>
      <c r="K547" s="50"/>
      <c r="L547" s="50"/>
    </row>
    <row r="548" ht="15.75" customHeight="1" spans="9:12">
      <c r="I548" s="50"/>
      <c r="J548" s="50"/>
      <c r="K548" s="50"/>
      <c r="L548" s="50"/>
    </row>
    <row r="549" ht="15.75" customHeight="1" spans="9:12">
      <c r="I549" s="50"/>
      <c r="J549" s="50"/>
      <c r="K549" s="50"/>
      <c r="L549" s="50"/>
    </row>
    <row r="550" ht="15.75" customHeight="1" spans="9:12">
      <c r="I550" s="50"/>
      <c r="J550" s="50"/>
      <c r="K550" s="50"/>
      <c r="L550" s="50"/>
    </row>
    <row r="551" ht="15.75" customHeight="1" spans="9:12">
      <c r="I551" s="50"/>
      <c r="J551" s="50"/>
      <c r="K551" s="50"/>
      <c r="L551" s="50"/>
    </row>
    <row r="552" ht="15.75" customHeight="1" spans="9:12">
      <c r="I552" s="50"/>
      <c r="J552" s="50"/>
      <c r="K552" s="50"/>
      <c r="L552" s="50"/>
    </row>
    <row r="553" ht="15.75" customHeight="1" spans="9:12">
      <c r="I553" s="50"/>
      <c r="J553" s="50"/>
      <c r="K553" s="50"/>
      <c r="L553" s="50"/>
    </row>
    <row r="554" ht="15.75" customHeight="1" spans="9:12">
      <c r="I554" s="50"/>
      <c r="J554" s="50"/>
      <c r="K554" s="50"/>
      <c r="L554" s="50"/>
    </row>
    <row r="555" ht="15.75" customHeight="1" spans="9:12">
      <c r="I555" s="50"/>
      <c r="J555" s="50"/>
      <c r="K555" s="50"/>
      <c r="L555" s="50"/>
    </row>
    <row r="556" ht="15.75" customHeight="1" spans="9:12">
      <c r="I556" s="50"/>
      <c r="J556" s="50"/>
      <c r="K556" s="50"/>
      <c r="L556" s="50"/>
    </row>
    <row r="557" ht="15.75" customHeight="1" spans="9:12">
      <c r="I557" s="50"/>
      <c r="J557" s="50"/>
      <c r="K557" s="50"/>
      <c r="L557" s="50"/>
    </row>
    <row r="558" ht="15.75" customHeight="1" spans="9:12">
      <c r="I558" s="50"/>
      <c r="J558" s="50"/>
      <c r="K558" s="50"/>
      <c r="L558" s="50"/>
    </row>
    <row r="559" ht="15.75" customHeight="1" spans="9:12">
      <c r="I559" s="50"/>
      <c r="J559" s="50"/>
      <c r="K559" s="50"/>
      <c r="L559" s="50"/>
    </row>
    <row r="560" ht="15.75" customHeight="1" spans="9:12">
      <c r="I560" s="50"/>
      <c r="J560" s="50"/>
      <c r="K560" s="50"/>
      <c r="L560" s="50"/>
    </row>
    <row r="561" ht="15.75" customHeight="1" spans="9:12">
      <c r="I561" s="50"/>
      <c r="J561" s="50"/>
      <c r="K561" s="50"/>
      <c r="L561" s="50"/>
    </row>
    <row r="562" ht="15.75" customHeight="1" spans="9:12">
      <c r="I562" s="50"/>
      <c r="J562" s="50"/>
      <c r="K562" s="50"/>
      <c r="L562" s="50"/>
    </row>
    <row r="563" ht="15.75" customHeight="1" spans="9:12">
      <c r="I563" s="50"/>
      <c r="J563" s="50"/>
      <c r="K563" s="50"/>
      <c r="L563" s="50"/>
    </row>
    <row r="564" ht="15.75" customHeight="1" spans="9:12">
      <c r="I564" s="50"/>
      <c r="J564" s="50"/>
      <c r="K564" s="50"/>
      <c r="L564" s="50"/>
    </row>
    <row r="565" ht="15.75" customHeight="1" spans="9:12">
      <c r="I565" s="50"/>
      <c r="J565" s="50"/>
      <c r="K565" s="50"/>
      <c r="L565" s="50"/>
    </row>
    <row r="566" ht="15.75" customHeight="1" spans="9:12">
      <c r="I566" s="50"/>
      <c r="J566" s="50"/>
      <c r="K566" s="50"/>
      <c r="L566" s="50"/>
    </row>
    <row r="567" ht="15.75" customHeight="1" spans="9:12">
      <c r="I567" s="50"/>
      <c r="J567" s="50"/>
      <c r="K567" s="50"/>
      <c r="L567" s="50"/>
    </row>
    <row r="568" ht="15.75" customHeight="1" spans="9:12">
      <c r="I568" s="50"/>
      <c r="J568" s="50"/>
      <c r="K568" s="50"/>
      <c r="L568" s="50"/>
    </row>
    <row r="569" ht="15.75" customHeight="1" spans="9:12">
      <c r="I569" s="50"/>
      <c r="J569" s="50"/>
      <c r="K569" s="50"/>
      <c r="L569" s="50"/>
    </row>
    <row r="570" ht="15.75" customHeight="1" spans="9:12">
      <c r="I570" s="50"/>
      <c r="J570" s="50"/>
      <c r="K570" s="50"/>
      <c r="L570" s="50"/>
    </row>
    <row r="571" ht="15.75" customHeight="1" spans="9:12">
      <c r="I571" s="50"/>
      <c r="J571" s="50"/>
      <c r="K571" s="50"/>
      <c r="L571" s="50"/>
    </row>
    <row r="572" ht="15.75" customHeight="1" spans="9:12">
      <c r="I572" s="50"/>
      <c r="J572" s="50"/>
      <c r="K572" s="50"/>
      <c r="L572" s="50"/>
    </row>
    <row r="573" ht="15.75" customHeight="1" spans="9:12">
      <c r="I573" s="50"/>
      <c r="J573" s="50"/>
      <c r="K573" s="50"/>
      <c r="L573" s="50"/>
    </row>
    <row r="574" ht="15.75" customHeight="1" spans="9:12">
      <c r="I574" s="50"/>
      <c r="J574" s="50"/>
      <c r="K574" s="50"/>
      <c r="L574" s="50"/>
    </row>
    <row r="575" ht="15.75" customHeight="1" spans="9:12">
      <c r="I575" s="50"/>
      <c r="J575" s="50"/>
      <c r="K575" s="50"/>
      <c r="L575" s="50"/>
    </row>
    <row r="576" ht="15.75" customHeight="1" spans="9:12">
      <c r="I576" s="50"/>
      <c r="J576" s="50"/>
      <c r="K576" s="50"/>
      <c r="L576" s="50"/>
    </row>
    <row r="577" ht="15.75" customHeight="1" spans="9:12">
      <c r="I577" s="50"/>
      <c r="J577" s="50"/>
      <c r="K577" s="50"/>
      <c r="L577" s="50"/>
    </row>
    <row r="578" ht="15.75" customHeight="1" spans="9:12">
      <c r="I578" s="50"/>
      <c r="J578" s="50"/>
      <c r="K578" s="50"/>
      <c r="L578" s="50"/>
    </row>
    <row r="579" ht="15.75" customHeight="1" spans="9:12">
      <c r="I579" s="50"/>
      <c r="J579" s="50"/>
      <c r="K579" s="50"/>
      <c r="L579" s="50"/>
    </row>
    <row r="580" ht="15.75" customHeight="1" spans="9:12">
      <c r="I580" s="50"/>
      <c r="J580" s="50"/>
      <c r="K580" s="50"/>
      <c r="L580" s="50"/>
    </row>
    <row r="581" ht="15.75" customHeight="1" spans="9:12">
      <c r="I581" s="50"/>
      <c r="J581" s="50"/>
      <c r="K581" s="50"/>
      <c r="L581" s="50"/>
    </row>
    <row r="582" ht="15.75" customHeight="1" spans="9:12">
      <c r="I582" s="50"/>
      <c r="J582" s="50"/>
      <c r="K582" s="50"/>
      <c r="L582" s="50"/>
    </row>
    <row r="583" ht="15.75" customHeight="1" spans="9:12">
      <c r="I583" s="50"/>
      <c r="J583" s="50"/>
      <c r="K583" s="50"/>
      <c r="L583" s="50"/>
    </row>
    <row r="584" ht="15.75" customHeight="1" spans="9:12">
      <c r="I584" s="50"/>
      <c r="J584" s="50"/>
      <c r="K584" s="50"/>
      <c r="L584" s="50"/>
    </row>
    <row r="585" ht="15.75" customHeight="1" spans="9:12">
      <c r="I585" s="50"/>
      <c r="J585" s="50"/>
      <c r="K585" s="50"/>
      <c r="L585" s="50"/>
    </row>
    <row r="586" ht="15.75" customHeight="1" spans="9:12">
      <c r="I586" s="50"/>
      <c r="J586" s="50"/>
      <c r="K586" s="50"/>
      <c r="L586" s="50"/>
    </row>
    <row r="587" ht="15.75" customHeight="1" spans="9:12">
      <c r="I587" s="50"/>
      <c r="J587" s="50"/>
      <c r="K587" s="50"/>
      <c r="L587" s="50"/>
    </row>
    <row r="588" ht="15.75" customHeight="1" spans="9:12">
      <c r="I588" s="50"/>
      <c r="J588" s="50"/>
      <c r="K588" s="50"/>
      <c r="L588" s="50"/>
    </row>
    <row r="589" ht="15.75" customHeight="1" spans="9:12">
      <c r="I589" s="50"/>
      <c r="J589" s="50"/>
      <c r="K589" s="50"/>
      <c r="L589" s="50"/>
    </row>
    <row r="590" ht="15.75" customHeight="1" spans="9:12">
      <c r="I590" s="50"/>
      <c r="J590" s="50"/>
      <c r="K590" s="50"/>
      <c r="L590" s="50"/>
    </row>
    <row r="591" ht="15.75" customHeight="1" spans="9:12">
      <c r="I591" s="50"/>
      <c r="J591" s="50"/>
      <c r="K591" s="50"/>
      <c r="L591" s="50"/>
    </row>
    <row r="592" ht="15.75" customHeight="1" spans="9:12">
      <c r="I592" s="50"/>
      <c r="J592" s="50"/>
      <c r="K592" s="50"/>
      <c r="L592" s="50"/>
    </row>
    <row r="593" ht="15.75" customHeight="1" spans="9:12">
      <c r="I593" s="50"/>
      <c r="J593" s="50"/>
      <c r="K593" s="50"/>
      <c r="L593" s="50"/>
    </row>
    <row r="594" ht="15.75" customHeight="1" spans="9:12">
      <c r="I594" s="50"/>
      <c r="J594" s="50"/>
      <c r="K594" s="50"/>
      <c r="L594" s="50"/>
    </row>
    <row r="595" ht="15.75" customHeight="1" spans="9:12">
      <c r="I595" s="50"/>
      <c r="J595" s="50"/>
      <c r="K595" s="50"/>
      <c r="L595" s="50"/>
    </row>
    <row r="596" ht="15.75" customHeight="1" spans="9:12">
      <c r="I596" s="50"/>
      <c r="J596" s="50"/>
      <c r="K596" s="50"/>
      <c r="L596" s="50"/>
    </row>
    <row r="597" ht="15.75" customHeight="1" spans="9:12">
      <c r="I597" s="50"/>
      <c r="J597" s="50"/>
      <c r="K597" s="50"/>
      <c r="L597" s="50"/>
    </row>
    <row r="598" ht="15.75" customHeight="1" spans="9:12">
      <c r="I598" s="50"/>
      <c r="J598" s="50"/>
      <c r="K598" s="50"/>
      <c r="L598" s="50"/>
    </row>
    <row r="599" ht="15.75" customHeight="1" spans="9:12">
      <c r="I599" s="50"/>
      <c r="J599" s="50"/>
      <c r="K599" s="50"/>
      <c r="L599" s="50"/>
    </row>
    <row r="600" ht="15.75" customHeight="1" spans="9:12">
      <c r="I600" s="50"/>
      <c r="J600" s="50"/>
      <c r="K600" s="50"/>
      <c r="L600" s="50"/>
    </row>
    <row r="601" ht="15.75" customHeight="1" spans="9:12">
      <c r="I601" s="50"/>
      <c r="J601" s="50"/>
      <c r="K601" s="50"/>
      <c r="L601" s="50"/>
    </row>
    <row r="602" ht="15.75" customHeight="1" spans="9:12">
      <c r="I602" s="50"/>
      <c r="J602" s="50"/>
      <c r="K602" s="50"/>
      <c r="L602" s="50"/>
    </row>
    <row r="603" ht="15.75" customHeight="1" spans="9:12">
      <c r="I603" s="50"/>
      <c r="J603" s="50"/>
      <c r="K603" s="50"/>
      <c r="L603" s="50"/>
    </row>
    <row r="604" ht="15.75" customHeight="1" spans="9:12">
      <c r="I604" s="50"/>
      <c r="J604" s="50"/>
      <c r="K604" s="50"/>
      <c r="L604" s="50"/>
    </row>
    <row r="605" ht="15.75" customHeight="1" spans="9:12">
      <c r="I605" s="50"/>
      <c r="J605" s="50"/>
      <c r="K605" s="50"/>
      <c r="L605" s="50"/>
    </row>
    <row r="606" ht="15.75" customHeight="1" spans="9:12">
      <c r="I606" s="50"/>
      <c r="J606" s="50"/>
      <c r="K606" s="50"/>
      <c r="L606" s="50"/>
    </row>
    <row r="607" ht="15.75" customHeight="1" spans="9:12">
      <c r="I607" s="50"/>
      <c r="J607" s="50"/>
      <c r="K607" s="50"/>
      <c r="L607" s="50"/>
    </row>
    <row r="608" ht="15.75" customHeight="1" spans="9:12">
      <c r="I608" s="50"/>
      <c r="J608" s="50"/>
      <c r="K608" s="50"/>
      <c r="L608" s="50"/>
    </row>
    <row r="609" ht="15.75" customHeight="1" spans="9:12">
      <c r="I609" s="50"/>
      <c r="J609" s="50"/>
      <c r="K609" s="50"/>
      <c r="L609" s="50"/>
    </row>
    <row r="610" ht="15.75" customHeight="1" spans="9:12">
      <c r="I610" s="50"/>
      <c r="J610" s="50"/>
      <c r="K610" s="50"/>
      <c r="L610" s="50"/>
    </row>
    <row r="611" ht="15.75" customHeight="1" spans="9:12">
      <c r="I611" s="50"/>
      <c r="J611" s="50"/>
      <c r="K611" s="50"/>
      <c r="L611" s="50"/>
    </row>
    <row r="612" ht="15.75" customHeight="1" spans="9:12">
      <c r="I612" s="50"/>
      <c r="J612" s="50"/>
      <c r="K612" s="50"/>
      <c r="L612" s="50"/>
    </row>
    <row r="613" ht="15.75" customHeight="1" spans="9:12">
      <c r="I613" s="50"/>
      <c r="J613" s="50"/>
      <c r="K613" s="50"/>
      <c r="L613" s="50"/>
    </row>
    <row r="614" ht="15.75" customHeight="1" spans="9:12">
      <c r="I614" s="50"/>
      <c r="J614" s="50"/>
      <c r="K614" s="50"/>
      <c r="L614" s="50"/>
    </row>
    <row r="615" ht="15.75" customHeight="1" spans="9:12">
      <c r="I615" s="50"/>
      <c r="J615" s="50"/>
      <c r="K615" s="50"/>
      <c r="L615" s="50"/>
    </row>
    <row r="616" ht="15.75" customHeight="1" spans="9:12">
      <c r="I616" s="50"/>
      <c r="J616" s="50"/>
      <c r="K616" s="50"/>
      <c r="L616" s="50"/>
    </row>
    <row r="617" ht="15.75" customHeight="1" spans="9:12">
      <c r="I617" s="50"/>
      <c r="J617" s="50"/>
      <c r="K617" s="50"/>
      <c r="L617" s="50"/>
    </row>
    <row r="618" ht="15.75" customHeight="1" spans="9:12">
      <c r="I618" s="50"/>
      <c r="J618" s="50"/>
      <c r="K618" s="50"/>
      <c r="L618" s="50"/>
    </row>
    <row r="619" ht="15.75" customHeight="1" spans="9:12">
      <c r="I619" s="50"/>
      <c r="J619" s="50"/>
      <c r="K619" s="50"/>
      <c r="L619" s="50"/>
    </row>
    <row r="620" ht="15.75" customHeight="1" spans="9:12">
      <c r="I620" s="50"/>
      <c r="J620" s="50"/>
      <c r="K620" s="50"/>
      <c r="L620" s="50"/>
    </row>
    <row r="621" ht="15.75" customHeight="1" spans="9:12">
      <c r="I621" s="50"/>
      <c r="J621" s="50"/>
      <c r="K621" s="50"/>
      <c r="L621" s="50"/>
    </row>
    <row r="622" ht="15.75" customHeight="1" spans="9:12">
      <c r="I622" s="50"/>
      <c r="J622" s="50"/>
      <c r="K622" s="50"/>
      <c r="L622" s="50"/>
    </row>
    <row r="623" ht="15.75" customHeight="1" spans="9:12">
      <c r="I623" s="50"/>
      <c r="J623" s="50"/>
      <c r="K623" s="50"/>
      <c r="L623" s="50"/>
    </row>
    <row r="624" ht="15.75" customHeight="1" spans="9:12">
      <c r="I624" s="50"/>
      <c r="J624" s="50"/>
      <c r="K624" s="50"/>
      <c r="L624" s="50"/>
    </row>
    <row r="625" ht="15.75" customHeight="1" spans="9:12">
      <c r="I625" s="50"/>
      <c r="J625" s="50"/>
      <c r="K625" s="50"/>
      <c r="L625" s="50"/>
    </row>
    <row r="626" ht="15.75" customHeight="1" spans="9:12">
      <c r="I626" s="50"/>
      <c r="J626" s="50"/>
      <c r="K626" s="50"/>
      <c r="L626" s="50"/>
    </row>
    <row r="627" ht="15.75" customHeight="1" spans="9:12">
      <c r="I627" s="50"/>
      <c r="J627" s="50"/>
      <c r="K627" s="50"/>
      <c r="L627" s="50"/>
    </row>
    <row r="628" ht="15.75" customHeight="1" spans="9:12">
      <c r="I628" s="50"/>
      <c r="J628" s="50"/>
      <c r="K628" s="50"/>
      <c r="L628" s="50"/>
    </row>
    <row r="629" ht="15.75" customHeight="1" spans="9:12">
      <c r="I629" s="50"/>
      <c r="J629" s="50"/>
      <c r="K629" s="50"/>
      <c r="L629" s="50"/>
    </row>
    <row r="630" ht="15.75" customHeight="1" spans="9:12">
      <c r="I630" s="50"/>
      <c r="J630" s="50"/>
      <c r="K630" s="50"/>
      <c r="L630" s="50"/>
    </row>
    <row r="631" ht="15.75" customHeight="1" spans="9:12">
      <c r="I631" s="50"/>
      <c r="J631" s="50"/>
      <c r="K631" s="50"/>
      <c r="L631" s="50"/>
    </row>
    <row r="632" ht="15.75" customHeight="1" spans="9:12">
      <c r="I632" s="50"/>
      <c r="J632" s="50"/>
      <c r="K632" s="50"/>
      <c r="L632" s="50"/>
    </row>
    <row r="633" ht="15.75" customHeight="1" spans="9:12">
      <c r="I633" s="50"/>
      <c r="J633" s="50"/>
      <c r="K633" s="50"/>
      <c r="L633" s="50"/>
    </row>
    <row r="634" ht="15.75" customHeight="1" spans="9:12">
      <c r="I634" s="50"/>
      <c r="J634" s="50"/>
      <c r="K634" s="50"/>
      <c r="L634" s="50"/>
    </row>
    <row r="635" ht="15.75" customHeight="1" spans="9:12">
      <c r="I635" s="50"/>
      <c r="J635" s="50"/>
      <c r="K635" s="50"/>
      <c r="L635" s="50"/>
    </row>
    <row r="636" ht="15.75" customHeight="1" spans="9:12">
      <c r="I636" s="50"/>
      <c r="J636" s="50"/>
      <c r="K636" s="50"/>
      <c r="L636" s="50"/>
    </row>
    <row r="637" ht="15.75" customHeight="1" spans="9:12">
      <c r="I637" s="50"/>
      <c r="J637" s="50"/>
      <c r="K637" s="50"/>
      <c r="L637" s="50"/>
    </row>
    <row r="638" ht="15.75" customHeight="1" spans="9:12">
      <c r="I638" s="50"/>
      <c r="J638" s="50"/>
      <c r="K638" s="50"/>
      <c r="L638" s="50"/>
    </row>
    <row r="639" ht="15.75" customHeight="1" spans="9:12">
      <c r="I639" s="50"/>
      <c r="J639" s="50"/>
      <c r="K639" s="50"/>
      <c r="L639" s="50"/>
    </row>
    <row r="640" ht="15.75" customHeight="1" spans="9:12">
      <c r="I640" s="50"/>
      <c r="J640" s="50"/>
      <c r="K640" s="50"/>
      <c r="L640" s="50"/>
    </row>
    <row r="641" ht="15.75" customHeight="1" spans="9:12">
      <c r="I641" s="50"/>
      <c r="J641" s="50"/>
      <c r="K641" s="50"/>
      <c r="L641" s="50"/>
    </row>
    <row r="642" ht="15.75" customHeight="1" spans="9:12">
      <c r="I642" s="50"/>
      <c r="J642" s="50"/>
      <c r="K642" s="50"/>
      <c r="L642" s="50"/>
    </row>
    <row r="643" ht="15.75" customHeight="1" spans="9:12">
      <c r="I643" s="50"/>
      <c r="J643" s="50"/>
      <c r="K643" s="50"/>
      <c r="L643" s="50"/>
    </row>
    <row r="644" ht="15.75" customHeight="1" spans="9:12">
      <c r="I644" s="50"/>
      <c r="J644" s="50"/>
      <c r="K644" s="50"/>
      <c r="L644" s="50"/>
    </row>
    <row r="645" ht="15.75" customHeight="1" spans="9:12">
      <c r="I645" s="50"/>
      <c r="J645" s="50"/>
      <c r="K645" s="50"/>
      <c r="L645" s="50"/>
    </row>
    <row r="646" ht="15.75" customHeight="1" spans="9:12">
      <c r="I646" s="50"/>
      <c r="J646" s="50"/>
      <c r="K646" s="50"/>
      <c r="L646" s="50"/>
    </row>
    <row r="647" ht="15.75" customHeight="1" spans="9:12">
      <c r="I647" s="50"/>
      <c r="J647" s="50"/>
      <c r="K647" s="50"/>
      <c r="L647" s="50"/>
    </row>
    <row r="648" ht="15.75" customHeight="1" spans="9:12">
      <c r="I648" s="50"/>
      <c r="J648" s="50"/>
      <c r="K648" s="50"/>
      <c r="L648" s="50"/>
    </row>
    <row r="649" ht="15.75" customHeight="1" spans="9:12">
      <c r="I649" s="50"/>
      <c r="J649" s="50"/>
      <c r="K649" s="50"/>
      <c r="L649" s="50"/>
    </row>
    <row r="650" ht="15.75" customHeight="1" spans="9:12">
      <c r="I650" s="50"/>
      <c r="J650" s="50"/>
      <c r="K650" s="50"/>
      <c r="L650" s="50"/>
    </row>
    <row r="651" ht="15.75" customHeight="1" spans="9:12">
      <c r="I651" s="50"/>
      <c r="J651" s="50"/>
      <c r="K651" s="50"/>
      <c r="L651" s="50"/>
    </row>
    <row r="652" ht="15.75" customHeight="1" spans="9:12">
      <c r="I652" s="50"/>
      <c r="J652" s="50"/>
      <c r="K652" s="50"/>
      <c r="L652" s="50"/>
    </row>
    <row r="653" ht="15.75" customHeight="1" spans="9:12">
      <c r="I653" s="50"/>
      <c r="J653" s="50"/>
      <c r="K653" s="50"/>
      <c r="L653" s="50"/>
    </row>
    <row r="654" ht="15.75" customHeight="1" spans="9:12">
      <c r="I654" s="50"/>
      <c r="J654" s="50"/>
      <c r="K654" s="50"/>
      <c r="L654" s="50"/>
    </row>
    <row r="655" ht="15.75" customHeight="1" spans="9:12">
      <c r="I655" s="50"/>
      <c r="J655" s="50"/>
      <c r="K655" s="50"/>
      <c r="L655" s="50"/>
    </row>
    <row r="656" ht="15.75" customHeight="1" spans="9:12">
      <c r="I656" s="50"/>
      <c r="J656" s="50"/>
      <c r="K656" s="50"/>
      <c r="L656" s="50"/>
    </row>
    <row r="657" ht="15.75" customHeight="1" spans="9:12">
      <c r="I657" s="50"/>
      <c r="J657" s="50"/>
      <c r="K657" s="50"/>
      <c r="L657" s="50"/>
    </row>
    <row r="658" ht="15.75" customHeight="1" spans="9:12">
      <c r="I658" s="50"/>
      <c r="J658" s="50"/>
      <c r="K658" s="50"/>
      <c r="L658" s="50"/>
    </row>
    <row r="659" ht="15.75" customHeight="1" spans="9:12">
      <c r="I659" s="50"/>
      <c r="J659" s="50"/>
      <c r="K659" s="50"/>
      <c r="L659" s="50"/>
    </row>
    <row r="660" ht="15.75" customHeight="1" spans="9:12">
      <c r="I660" s="50"/>
      <c r="J660" s="50"/>
      <c r="K660" s="50"/>
      <c r="L660" s="50"/>
    </row>
    <row r="661" ht="15.75" customHeight="1" spans="9:12">
      <c r="I661" s="50"/>
      <c r="J661" s="50"/>
      <c r="K661" s="50"/>
      <c r="L661" s="50"/>
    </row>
    <row r="662" ht="15.75" customHeight="1" spans="9:12">
      <c r="I662" s="50"/>
      <c r="J662" s="50"/>
      <c r="K662" s="50"/>
      <c r="L662" s="50"/>
    </row>
    <row r="663" ht="15.75" customHeight="1" spans="9:12">
      <c r="I663" s="50"/>
      <c r="J663" s="50"/>
      <c r="K663" s="50"/>
      <c r="L663" s="50"/>
    </row>
    <row r="664" ht="15.75" customHeight="1" spans="9:12">
      <c r="I664" s="50"/>
      <c r="J664" s="50"/>
      <c r="K664" s="50"/>
      <c r="L664" s="50"/>
    </row>
    <row r="665" ht="15.75" customHeight="1" spans="9:12">
      <c r="I665" s="50"/>
      <c r="J665" s="50"/>
      <c r="K665" s="50"/>
      <c r="L665" s="50"/>
    </row>
    <row r="666" ht="15.75" customHeight="1" spans="9:12">
      <c r="I666" s="50"/>
      <c r="J666" s="50"/>
      <c r="K666" s="50"/>
      <c r="L666" s="50"/>
    </row>
    <row r="667" ht="15.75" customHeight="1" spans="9:12">
      <c r="I667" s="50"/>
      <c r="J667" s="50"/>
      <c r="K667" s="50"/>
      <c r="L667" s="50"/>
    </row>
    <row r="668" ht="15.75" customHeight="1" spans="9:12">
      <c r="I668" s="50"/>
      <c r="J668" s="50"/>
      <c r="K668" s="50"/>
      <c r="L668" s="50"/>
    </row>
    <row r="669" ht="15.75" customHeight="1" spans="9:12">
      <c r="I669" s="50"/>
      <c r="J669" s="50"/>
      <c r="K669" s="50"/>
      <c r="L669" s="50"/>
    </row>
    <row r="670" ht="15.75" customHeight="1" spans="9:12">
      <c r="I670" s="50"/>
      <c r="J670" s="50"/>
      <c r="K670" s="50"/>
      <c r="L670" s="50"/>
    </row>
    <row r="671" ht="15.75" customHeight="1" spans="9:12">
      <c r="I671" s="50"/>
      <c r="J671" s="50"/>
      <c r="K671" s="50"/>
      <c r="L671" s="50"/>
    </row>
    <row r="672" ht="15.75" customHeight="1" spans="9:12">
      <c r="I672" s="50"/>
      <c r="J672" s="50"/>
      <c r="K672" s="50"/>
      <c r="L672" s="50"/>
    </row>
    <row r="673" ht="15.75" customHeight="1" spans="9:12">
      <c r="I673" s="50"/>
      <c r="J673" s="50"/>
      <c r="K673" s="50"/>
      <c r="L673" s="50"/>
    </row>
    <row r="674" ht="15.75" customHeight="1" spans="9:12">
      <c r="I674" s="50"/>
      <c r="J674" s="50"/>
      <c r="K674" s="50"/>
      <c r="L674" s="50"/>
    </row>
    <row r="675" ht="15.75" customHeight="1" spans="9:12">
      <c r="I675" s="50"/>
      <c r="J675" s="50"/>
      <c r="K675" s="50"/>
      <c r="L675" s="50"/>
    </row>
    <row r="676" ht="15.75" customHeight="1" spans="9:12">
      <c r="I676" s="50"/>
      <c r="J676" s="50"/>
      <c r="K676" s="50"/>
      <c r="L676" s="50"/>
    </row>
    <row r="677" ht="15.75" customHeight="1" spans="9:12">
      <c r="I677" s="50"/>
      <c r="J677" s="50"/>
      <c r="K677" s="50"/>
      <c r="L677" s="50"/>
    </row>
    <row r="678" ht="15.75" customHeight="1" spans="9:12">
      <c r="I678" s="50"/>
      <c r="J678" s="50"/>
      <c r="K678" s="50"/>
      <c r="L678" s="50"/>
    </row>
    <row r="679" ht="15.75" customHeight="1" spans="9:12">
      <c r="I679" s="50"/>
      <c r="J679" s="50"/>
      <c r="K679" s="50"/>
      <c r="L679" s="50"/>
    </row>
    <row r="680" ht="15.75" customHeight="1" spans="9:12">
      <c r="I680" s="50"/>
      <c r="J680" s="50"/>
      <c r="K680" s="50"/>
      <c r="L680" s="50"/>
    </row>
    <row r="681" ht="15.75" customHeight="1" spans="9:12">
      <c r="I681" s="50"/>
      <c r="J681" s="50"/>
      <c r="K681" s="50"/>
      <c r="L681" s="50"/>
    </row>
    <row r="682" ht="15.75" customHeight="1" spans="9:12">
      <c r="I682" s="50"/>
      <c r="J682" s="50"/>
      <c r="K682" s="50"/>
      <c r="L682" s="50"/>
    </row>
    <row r="683" ht="15.75" customHeight="1" spans="9:12">
      <c r="I683" s="50"/>
      <c r="J683" s="50"/>
      <c r="K683" s="50"/>
      <c r="L683" s="50"/>
    </row>
    <row r="684" ht="15.75" customHeight="1" spans="9:12">
      <c r="I684" s="50"/>
      <c r="J684" s="50"/>
      <c r="K684" s="50"/>
      <c r="L684" s="50"/>
    </row>
    <row r="685" ht="15.75" customHeight="1" spans="9:12">
      <c r="I685" s="50"/>
      <c r="J685" s="50"/>
      <c r="K685" s="50"/>
      <c r="L685" s="50"/>
    </row>
    <row r="686" ht="15.75" customHeight="1" spans="9:12">
      <c r="I686" s="50"/>
      <c r="J686" s="50"/>
      <c r="K686" s="50"/>
      <c r="L686" s="50"/>
    </row>
    <row r="687" ht="15.75" customHeight="1" spans="9:12">
      <c r="I687" s="50"/>
      <c r="J687" s="50"/>
      <c r="K687" s="50"/>
      <c r="L687" s="50"/>
    </row>
    <row r="688" ht="15.75" customHeight="1" spans="9:12">
      <c r="I688" s="50"/>
      <c r="J688" s="50"/>
      <c r="K688" s="50"/>
      <c r="L688" s="50"/>
    </row>
    <row r="689" ht="15.75" customHeight="1" spans="9:12">
      <c r="I689" s="50"/>
      <c r="J689" s="50"/>
      <c r="K689" s="50"/>
      <c r="L689" s="50"/>
    </row>
    <row r="690" ht="15.75" customHeight="1" spans="9:12">
      <c r="I690" s="50"/>
      <c r="J690" s="50"/>
      <c r="K690" s="50"/>
      <c r="L690" s="50"/>
    </row>
    <row r="691" ht="15.75" customHeight="1" spans="9:12">
      <c r="I691" s="50"/>
      <c r="J691" s="50"/>
      <c r="K691" s="50"/>
      <c r="L691" s="50"/>
    </row>
    <row r="692" ht="15.75" customHeight="1" spans="9:12">
      <c r="I692" s="50"/>
      <c r="J692" s="50"/>
      <c r="K692" s="50"/>
      <c r="L692" s="50"/>
    </row>
    <row r="693" ht="15.75" customHeight="1" spans="9:12">
      <c r="I693" s="50"/>
      <c r="J693" s="50"/>
      <c r="K693" s="50"/>
      <c r="L693" s="50"/>
    </row>
    <row r="694" ht="15.75" customHeight="1" spans="9:12">
      <c r="I694" s="50"/>
      <c r="J694" s="50"/>
      <c r="K694" s="50"/>
      <c r="L694" s="50"/>
    </row>
    <row r="695" ht="15.75" customHeight="1" spans="9:12">
      <c r="I695" s="50"/>
      <c r="J695" s="50"/>
      <c r="K695" s="50"/>
      <c r="L695" s="50"/>
    </row>
    <row r="696" ht="15.75" customHeight="1" spans="9:12">
      <c r="I696" s="50"/>
      <c r="J696" s="50"/>
      <c r="K696" s="50"/>
      <c r="L696" s="50"/>
    </row>
    <row r="697" ht="15.75" customHeight="1" spans="9:12">
      <c r="I697" s="50"/>
      <c r="J697" s="50"/>
      <c r="K697" s="50"/>
      <c r="L697" s="50"/>
    </row>
    <row r="698" ht="15.75" customHeight="1" spans="9:12">
      <c r="I698" s="50"/>
      <c r="J698" s="50"/>
      <c r="K698" s="50"/>
      <c r="L698" s="50"/>
    </row>
    <row r="699" ht="15.75" customHeight="1" spans="9:12">
      <c r="I699" s="50"/>
      <c r="J699" s="50"/>
      <c r="K699" s="50"/>
      <c r="L699" s="50"/>
    </row>
    <row r="700" ht="15.75" customHeight="1" spans="9:12">
      <c r="I700" s="50"/>
      <c r="J700" s="50"/>
      <c r="K700" s="50"/>
      <c r="L700" s="50"/>
    </row>
    <row r="701" ht="15.75" customHeight="1" spans="9:12">
      <c r="I701" s="50"/>
      <c r="J701" s="50"/>
      <c r="K701" s="50"/>
      <c r="L701" s="50"/>
    </row>
    <row r="702" ht="15.75" customHeight="1" spans="9:12">
      <c r="I702" s="50"/>
      <c r="J702" s="50"/>
      <c r="K702" s="50"/>
      <c r="L702" s="50"/>
    </row>
    <row r="703" ht="15.75" customHeight="1" spans="9:12">
      <c r="I703" s="50"/>
      <c r="J703" s="50"/>
      <c r="K703" s="50"/>
      <c r="L703" s="50"/>
    </row>
    <row r="704" ht="15.75" customHeight="1" spans="9:12">
      <c r="I704" s="50"/>
      <c r="J704" s="50"/>
      <c r="K704" s="50"/>
      <c r="L704" s="50"/>
    </row>
    <row r="705" ht="15.75" customHeight="1" spans="9:12">
      <c r="I705" s="50"/>
      <c r="J705" s="50"/>
      <c r="K705" s="50"/>
      <c r="L705" s="50"/>
    </row>
    <row r="706" ht="15.75" customHeight="1" spans="9:12">
      <c r="I706" s="50"/>
      <c r="J706" s="50"/>
      <c r="K706" s="50"/>
      <c r="L706" s="50"/>
    </row>
    <row r="707" ht="15.75" customHeight="1" spans="9:12">
      <c r="I707" s="50"/>
      <c r="J707" s="50"/>
      <c r="K707" s="50"/>
      <c r="L707" s="50"/>
    </row>
    <row r="708" ht="15.75" customHeight="1" spans="9:12">
      <c r="I708" s="50"/>
      <c r="J708" s="50"/>
      <c r="K708" s="50"/>
      <c r="L708" s="50"/>
    </row>
    <row r="709" ht="15.75" customHeight="1" spans="9:12">
      <c r="I709" s="50"/>
      <c r="J709" s="50"/>
      <c r="K709" s="50"/>
      <c r="L709" s="50"/>
    </row>
    <row r="710" ht="15.75" customHeight="1" spans="9:12">
      <c r="I710" s="50"/>
      <c r="J710" s="50"/>
      <c r="K710" s="50"/>
      <c r="L710" s="50"/>
    </row>
    <row r="711" ht="15.75" customHeight="1" spans="9:12">
      <c r="I711" s="50"/>
      <c r="J711" s="50"/>
      <c r="K711" s="50"/>
      <c r="L711" s="50"/>
    </row>
    <row r="712" ht="15.75" customHeight="1" spans="9:12">
      <c r="I712" s="50"/>
      <c r="J712" s="50"/>
      <c r="K712" s="50"/>
      <c r="L712" s="50"/>
    </row>
    <row r="713" ht="15.75" customHeight="1" spans="9:12">
      <c r="I713" s="50"/>
      <c r="J713" s="50"/>
      <c r="K713" s="50"/>
      <c r="L713" s="50"/>
    </row>
    <row r="714" ht="15.75" customHeight="1" spans="9:12">
      <c r="I714" s="50"/>
      <c r="J714" s="50"/>
      <c r="K714" s="50"/>
      <c r="L714" s="50"/>
    </row>
    <row r="715" ht="15.75" customHeight="1" spans="9:12">
      <c r="I715" s="50"/>
      <c r="J715" s="50"/>
      <c r="K715" s="50"/>
      <c r="L715" s="50"/>
    </row>
    <row r="716" ht="15.75" customHeight="1" spans="9:12">
      <c r="I716" s="50"/>
      <c r="J716" s="50"/>
      <c r="K716" s="50"/>
      <c r="L716" s="50"/>
    </row>
    <row r="717" ht="15.75" customHeight="1" spans="9:12">
      <c r="I717" s="50"/>
      <c r="J717" s="50"/>
      <c r="K717" s="50"/>
      <c r="L717" s="50"/>
    </row>
    <row r="718" ht="15.75" customHeight="1" spans="9:12">
      <c r="I718" s="50"/>
      <c r="J718" s="50"/>
      <c r="K718" s="50"/>
      <c r="L718" s="50"/>
    </row>
    <row r="719" ht="15.75" customHeight="1" spans="9:12">
      <c r="I719" s="50"/>
      <c r="J719" s="50"/>
      <c r="K719" s="50"/>
      <c r="L719" s="50"/>
    </row>
    <row r="720" ht="15.75" customHeight="1" spans="9:12">
      <c r="I720" s="50"/>
      <c r="J720" s="50"/>
      <c r="K720" s="50"/>
      <c r="L720" s="50"/>
    </row>
    <row r="721" ht="15.75" customHeight="1" spans="9:12">
      <c r="I721" s="50"/>
      <c r="J721" s="50"/>
      <c r="K721" s="50"/>
      <c r="L721" s="50"/>
    </row>
    <row r="722" ht="15.75" customHeight="1" spans="9:12">
      <c r="I722" s="50"/>
      <c r="J722" s="50"/>
      <c r="K722" s="50"/>
      <c r="L722" s="50"/>
    </row>
    <row r="723" ht="15.75" customHeight="1" spans="9:12">
      <c r="I723" s="50"/>
      <c r="J723" s="50"/>
      <c r="K723" s="50"/>
      <c r="L723" s="50"/>
    </row>
    <row r="724" ht="15.75" customHeight="1" spans="9:12">
      <c r="I724" s="50"/>
      <c r="J724" s="50"/>
      <c r="K724" s="50"/>
      <c r="L724" s="50"/>
    </row>
    <row r="725" ht="15.75" customHeight="1" spans="9:12">
      <c r="I725" s="50"/>
      <c r="J725" s="50"/>
      <c r="K725" s="50"/>
      <c r="L725" s="50"/>
    </row>
    <row r="726" ht="15.75" customHeight="1" spans="9:12">
      <c r="I726" s="50"/>
      <c r="J726" s="50"/>
      <c r="K726" s="50"/>
      <c r="L726" s="50"/>
    </row>
    <row r="727" ht="15.75" customHeight="1" spans="9:12">
      <c r="I727" s="50"/>
      <c r="J727" s="50"/>
      <c r="K727" s="50"/>
      <c r="L727" s="50"/>
    </row>
    <row r="728" ht="15.75" customHeight="1" spans="9:12">
      <c r="I728" s="50"/>
      <c r="J728" s="50"/>
      <c r="K728" s="50"/>
      <c r="L728" s="50"/>
    </row>
    <row r="729" ht="15.75" customHeight="1" spans="9:12">
      <c r="I729" s="50"/>
      <c r="J729" s="50"/>
      <c r="K729" s="50"/>
      <c r="L729" s="50"/>
    </row>
    <row r="730" ht="15.75" customHeight="1" spans="9:12">
      <c r="I730" s="50"/>
      <c r="J730" s="50"/>
      <c r="K730" s="50"/>
      <c r="L730" s="50"/>
    </row>
    <row r="731" ht="15.75" customHeight="1" spans="9:12">
      <c r="I731" s="50"/>
      <c r="J731" s="50"/>
      <c r="K731" s="50"/>
      <c r="L731" s="50"/>
    </row>
    <row r="732" ht="15.75" customHeight="1" spans="9:12">
      <c r="I732" s="50"/>
      <c r="J732" s="50"/>
      <c r="K732" s="50"/>
      <c r="L732" s="50"/>
    </row>
    <row r="733" ht="15.75" customHeight="1" spans="9:12">
      <c r="I733" s="50"/>
      <c r="J733" s="50"/>
      <c r="K733" s="50"/>
      <c r="L733" s="50"/>
    </row>
    <row r="734" ht="15.75" customHeight="1" spans="9:12">
      <c r="I734" s="50"/>
      <c r="J734" s="50"/>
      <c r="K734" s="50"/>
      <c r="L734" s="50"/>
    </row>
    <row r="735" ht="15.75" customHeight="1" spans="9:12">
      <c r="I735" s="50"/>
      <c r="J735" s="50"/>
      <c r="K735" s="50"/>
      <c r="L735" s="50"/>
    </row>
    <row r="736" ht="15.75" customHeight="1" spans="9:12">
      <c r="I736" s="50"/>
      <c r="J736" s="50"/>
      <c r="K736" s="50"/>
      <c r="L736" s="50"/>
    </row>
    <row r="737" ht="15.75" customHeight="1" spans="9:12">
      <c r="I737" s="50"/>
      <c r="J737" s="50"/>
      <c r="K737" s="50"/>
      <c r="L737" s="50"/>
    </row>
    <row r="738" ht="15.75" customHeight="1" spans="9:12">
      <c r="I738" s="50"/>
      <c r="J738" s="50"/>
      <c r="K738" s="50"/>
      <c r="L738" s="50"/>
    </row>
    <row r="739" ht="15.75" customHeight="1" spans="9:12">
      <c r="I739" s="50"/>
      <c r="J739" s="50"/>
      <c r="K739" s="50"/>
      <c r="L739" s="50"/>
    </row>
    <row r="740" ht="15.75" customHeight="1" spans="9:12">
      <c r="I740" s="50"/>
      <c r="J740" s="50"/>
      <c r="K740" s="50"/>
      <c r="L740" s="50"/>
    </row>
    <row r="741" ht="15.75" customHeight="1" spans="9:12">
      <c r="I741" s="50"/>
      <c r="J741" s="50"/>
      <c r="K741" s="50"/>
      <c r="L741" s="50"/>
    </row>
    <row r="742" ht="15.75" customHeight="1" spans="9:12">
      <c r="I742" s="50"/>
      <c r="J742" s="50"/>
      <c r="K742" s="50"/>
      <c r="L742" s="50"/>
    </row>
    <row r="743" ht="15.75" customHeight="1" spans="9:12">
      <c r="I743" s="50"/>
      <c r="J743" s="50"/>
      <c r="K743" s="50"/>
      <c r="L743" s="50"/>
    </row>
    <row r="744" ht="15.75" customHeight="1" spans="9:12">
      <c r="I744" s="50"/>
      <c r="J744" s="50"/>
      <c r="K744" s="50"/>
      <c r="L744" s="50"/>
    </row>
    <row r="745" ht="15.75" customHeight="1" spans="9:12">
      <c r="I745" s="50"/>
      <c r="J745" s="50"/>
      <c r="K745" s="50"/>
      <c r="L745" s="50"/>
    </row>
    <row r="746" ht="15.75" customHeight="1" spans="9:12">
      <c r="I746" s="50"/>
      <c r="J746" s="50"/>
      <c r="K746" s="50"/>
      <c r="L746" s="50"/>
    </row>
    <row r="747" ht="15.75" customHeight="1" spans="9:12">
      <c r="I747" s="50"/>
      <c r="J747" s="50"/>
      <c r="K747" s="50"/>
      <c r="L747" s="50"/>
    </row>
    <row r="748" ht="15.75" customHeight="1" spans="9:12">
      <c r="I748" s="50"/>
      <c r="J748" s="50"/>
      <c r="K748" s="50"/>
      <c r="L748" s="50"/>
    </row>
    <row r="749" ht="15.75" customHeight="1" spans="9:12">
      <c r="I749" s="50"/>
      <c r="J749" s="50"/>
      <c r="K749" s="50"/>
      <c r="L749" s="50"/>
    </row>
    <row r="750" ht="15.75" customHeight="1" spans="9:12">
      <c r="I750" s="50"/>
      <c r="J750" s="50"/>
      <c r="K750" s="50"/>
      <c r="L750" s="50"/>
    </row>
    <row r="751" ht="15.75" customHeight="1" spans="9:12">
      <c r="I751" s="50"/>
      <c r="J751" s="50"/>
      <c r="K751" s="50"/>
      <c r="L751" s="50"/>
    </row>
    <row r="752" ht="15.75" customHeight="1" spans="9:12">
      <c r="I752" s="50"/>
      <c r="J752" s="50"/>
      <c r="K752" s="50"/>
      <c r="L752" s="50"/>
    </row>
    <row r="753" ht="15.75" customHeight="1" spans="9:12">
      <c r="I753" s="50"/>
      <c r="J753" s="50"/>
      <c r="K753" s="50"/>
      <c r="L753" s="50"/>
    </row>
    <row r="754" ht="15.75" customHeight="1" spans="9:12">
      <c r="I754" s="50"/>
      <c r="J754" s="50"/>
      <c r="K754" s="50"/>
      <c r="L754" s="50"/>
    </row>
    <row r="755" ht="15.75" customHeight="1" spans="9:12">
      <c r="I755" s="50"/>
      <c r="J755" s="50"/>
      <c r="K755" s="50"/>
      <c r="L755" s="50"/>
    </row>
    <row r="756" ht="15.75" customHeight="1" spans="9:12">
      <c r="I756" s="50"/>
      <c r="J756" s="50"/>
      <c r="K756" s="50"/>
      <c r="L756" s="50"/>
    </row>
    <row r="757" ht="15.75" customHeight="1" spans="9:12">
      <c r="I757" s="50"/>
      <c r="J757" s="50"/>
      <c r="K757" s="50"/>
      <c r="L757" s="50"/>
    </row>
    <row r="758" ht="15.75" customHeight="1" spans="9:12">
      <c r="I758" s="50"/>
      <c r="J758" s="50"/>
      <c r="K758" s="50"/>
      <c r="L758" s="50"/>
    </row>
    <row r="759" ht="15.75" customHeight="1" spans="9:12">
      <c r="I759" s="50"/>
      <c r="J759" s="50"/>
      <c r="K759" s="50"/>
      <c r="L759" s="50"/>
    </row>
    <row r="760" ht="15.75" customHeight="1" spans="9:12">
      <c r="I760" s="50"/>
      <c r="J760" s="50"/>
      <c r="K760" s="50"/>
      <c r="L760" s="50"/>
    </row>
    <row r="761" ht="15.75" customHeight="1" spans="9:12">
      <c r="I761" s="50"/>
      <c r="J761" s="50"/>
      <c r="K761" s="50"/>
      <c r="L761" s="50"/>
    </row>
    <row r="762" ht="15.75" customHeight="1" spans="9:12">
      <c r="I762" s="50"/>
      <c r="J762" s="50"/>
      <c r="K762" s="50"/>
      <c r="L762" s="50"/>
    </row>
    <row r="763" ht="15.75" customHeight="1" spans="9:12">
      <c r="I763" s="50"/>
      <c r="J763" s="50"/>
      <c r="K763" s="50"/>
      <c r="L763" s="50"/>
    </row>
    <row r="764" ht="15.75" customHeight="1" spans="9:12">
      <c r="I764" s="50"/>
      <c r="J764" s="50"/>
      <c r="K764" s="50"/>
      <c r="L764" s="50"/>
    </row>
    <row r="765" ht="15.75" customHeight="1" spans="9:12">
      <c r="I765" s="50"/>
      <c r="J765" s="50"/>
      <c r="K765" s="50"/>
      <c r="L765" s="50"/>
    </row>
    <row r="766" ht="15.75" customHeight="1" spans="9:12">
      <c r="I766" s="50"/>
      <c r="J766" s="50"/>
      <c r="K766" s="50"/>
      <c r="L766" s="50"/>
    </row>
    <row r="767" ht="15.75" customHeight="1" spans="9:12">
      <c r="I767" s="50"/>
      <c r="J767" s="50"/>
      <c r="K767" s="50"/>
      <c r="L767" s="50"/>
    </row>
    <row r="768" ht="15.75" customHeight="1" spans="9:12">
      <c r="I768" s="50"/>
      <c r="J768" s="50"/>
      <c r="K768" s="50"/>
      <c r="L768" s="50"/>
    </row>
    <row r="769" ht="15.75" customHeight="1" spans="9:12">
      <c r="I769" s="50"/>
      <c r="J769" s="50"/>
      <c r="K769" s="50"/>
      <c r="L769" s="50"/>
    </row>
    <row r="770" ht="15.75" customHeight="1" spans="9:12">
      <c r="I770" s="50"/>
      <c r="J770" s="50"/>
      <c r="K770" s="50"/>
      <c r="L770" s="50"/>
    </row>
    <row r="771" ht="15.75" customHeight="1" spans="9:12">
      <c r="I771" s="50"/>
      <c r="J771" s="50"/>
      <c r="K771" s="50"/>
      <c r="L771" s="50"/>
    </row>
    <row r="772" ht="15.75" customHeight="1" spans="9:12">
      <c r="I772" s="50"/>
      <c r="J772" s="50"/>
      <c r="K772" s="50"/>
      <c r="L772" s="50"/>
    </row>
    <row r="773" ht="15.75" customHeight="1" spans="9:12">
      <c r="I773" s="50"/>
      <c r="J773" s="50"/>
      <c r="K773" s="50"/>
      <c r="L773" s="50"/>
    </row>
    <row r="774" ht="15.75" customHeight="1" spans="9:12">
      <c r="I774" s="50"/>
      <c r="J774" s="50"/>
      <c r="K774" s="50"/>
      <c r="L774" s="50"/>
    </row>
    <row r="775" ht="15.75" customHeight="1" spans="9:12">
      <c r="I775" s="50"/>
      <c r="J775" s="50"/>
      <c r="K775" s="50"/>
      <c r="L775" s="50"/>
    </row>
    <row r="776" ht="15.75" customHeight="1" spans="9:12">
      <c r="I776" s="50"/>
      <c r="J776" s="50"/>
      <c r="K776" s="50"/>
      <c r="L776" s="50"/>
    </row>
    <row r="777" ht="15.75" customHeight="1" spans="9:12">
      <c r="I777" s="50"/>
      <c r="J777" s="50"/>
      <c r="K777" s="50"/>
      <c r="L777" s="50"/>
    </row>
    <row r="778" ht="15.75" customHeight="1" spans="9:12">
      <c r="I778" s="50"/>
      <c r="J778" s="50"/>
      <c r="K778" s="50"/>
      <c r="L778" s="50"/>
    </row>
    <row r="779" ht="15.75" customHeight="1" spans="9:12">
      <c r="I779" s="50"/>
      <c r="J779" s="50"/>
      <c r="K779" s="50"/>
      <c r="L779" s="50"/>
    </row>
    <row r="780" ht="15.75" customHeight="1" spans="9:12">
      <c r="I780" s="50"/>
      <c r="J780" s="50"/>
      <c r="K780" s="50"/>
      <c r="L780" s="50"/>
    </row>
    <row r="781" ht="15.75" customHeight="1" spans="9:12">
      <c r="I781" s="50"/>
      <c r="J781" s="50"/>
      <c r="K781" s="50"/>
      <c r="L781" s="50"/>
    </row>
    <row r="782" ht="15.75" customHeight="1" spans="9:12">
      <c r="I782" s="50"/>
      <c r="J782" s="50"/>
      <c r="K782" s="50"/>
      <c r="L782" s="50"/>
    </row>
    <row r="783" ht="15.75" customHeight="1" spans="9:12">
      <c r="I783" s="50"/>
      <c r="J783" s="50"/>
      <c r="K783" s="50"/>
      <c r="L783" s="50"/>
    </row>
    <row r="784" ht="15.75" customHeight="1" spans="9:12">
      <c r="I784" s="50"/>
      <c r="J784" s="50"/>
      <c r="K784" s="50"/>
      <c r="L784" s="50"/>
    </row>
    <row r="785" ht="15.75" customHeight="1" spans="9:12">
      <c r="I785" s="50"/>
      <c r="J785" s="50"/>
      <c r="K785" s="50"/>
      <c r="L785" s="50"/>
    </row>
    <row r="786" ht="15.75" customHeight="1" spans="9:12">
      <c r="I786" s="50"/>
      <c r="J786" s="50"/>
      <c r="K786" s="50"/>
      <c r="L786" s="50"/>
    </row>
    <row r="787" ht="15.75" customHeight="1" spans="9:12">
      <c r="I787" s="50"/>
      <c r="J787" s="50"/>
      <c r="K787" s="50"/>
      <c r="L787" s="50"/>
    </row>
    <row r="788" ht="15.75" customHeight="1" spans="9:12">
      <c r="I788" s="50"/>
      <c r="J788" s="50"/>
      <c r="K788" s="50"/>
      <c r="L788" s="50"/>
    </row>
    <row r="789" ht="15.75" customHeight="1" spans="9:12">
      <c r="I789" s="50"/>
      <c r="J789" s="50"/>
      <c r="K789" s="50"/>
      <c r="L789" s="50"/>
    </row>
    <row r="790" ht="15.75" customHeight="1" spans="9:12">
      <c r="I790" s="50"/>
      <c r="J790" s="50"/>
      <c r="K790" s="50"/>
      <c r="L790" s="50"/>
    </row>
    <row r="791" ht="15.75" customHeight="1" spans="9:12">
      <c r="I791" s="50"/>
      <c r="J791" s="50"/>
      <c r="K791" s="50"/>
      <c r="L791" s="50"/>
    </row>
    <row r="792" ht="15.75" customHeight="1" spans="9:12">
      <c r="I792" s="50"/>
      <c r="J792" s="50"/>
      <c r="K792" s="50"/>
      <c r="L792" s="50"/>
    </row>
    <row r="793" ht="15.75" customHeight="1" spans="9:12">
      <c r="I793" s="50"/>
      <c r="J793" s="50"/>
      <c r="K793" s="50"/>
      <c r="L793" s="50"/>
    </row>
    <row r="794" ht="15.75" customHeight="1" spans="9:12">
      <c r="I794" s="50"/>
      <c r="J794" s="50"/>
      <c r="K794" s="50"/>
      <c r="L794" s="50"/>
    </row>
    <row r="795" ht="15.75" customHeight="1" spans="9:12">
      <c r="I795" s="50"/>
      <c r="J795" s="50"/>
      <c r="K795" s="50"/>
      <c r="L795" s="50"/>
    </row>
    <row r="796" ht="15.75" customHeight="1" spans="9:12">
      <c r="I796" s="50"/>
      <c r="J796" s="50"/>
      <c r="K796" s="50"/>
      <c r="L796" s="50"/>
    </row>
    <row r="797" ht="15.75" customHeight="1" spans="9:12">
      <c r="I797" s="50"/>
      <c r="J797" s="50"/>
      <c r="K797" s="50"/>
      <c r="L797" s="50"/>
    </row>
    <row r="798" ht="15.75" customHeight="1" spans="9:12">
      <c r="I798" s="50"/>
      <c r="J798" s="50"/>
      <c r="K798" s="50"/>
      <c r="L798" s="50"/>
    </row>
    <row r="799" ht="15.75" customHeight="1" spans="9:12">
      <c r="I799" s="50"/>
      <c r="J799" s="50"/>
      <c r="K799" s="50"/>
      <c r="L799" s="50"/>
    </row>
    <row r="800" ht="15.75" customHeight="1" spans="9:12">
      <c r="I800" s="50"/>
      <c r="J800" s="50"/>
      <c r="K800" s="50"/>
      <c r="L800" s="50"/>
    </row>
    <row r="801" ht="15.75" customHeight="1" spans="9:12">
      <c r="I801" s="50"/>
      <c r="J801" s="50"/>
      <c r="K801" s="50"/>
      <c r="L801" s="50"/>
    </row>
    <row r="802" ht="15.75" customHeight="1" spans="9:12">
      <c r="I802" s="50"/>
      <c r="J802" s="50"/>
      <c r="K802" s="50"/>
      <c r="L802" s="50"/>
    </row>
    <row r="803" ht="15.75" customHeight="1" spans="9:12">
      <c r="I803" s="50"/>
      <c r="J803" s="50"/>
      <c r="K803" s="50"/>
      <c r="L803" s="50"/>
    </row>
    <row r="804" ht="15.75" customHeight="1" spans="9:12">
      <c r="I804" s="50"/>
      <c r="J804" s="50"/>
      <c r="K804" s="50"/>
      <c r="L804" s="50"/>
    </row>
    <row r="805" ht="15.75" customHeight="1" spans="9:12">
      <c r="I805" s="50"/>
      <c r="J805" s="50"/>
      <c r="K805" s="50"/>
      <c r="L805" s="50"/>
    </row>
    <row r="806" ht="15.75" customHeight="1" spans="9:12">
      <c r="I806" s="50"/>
      <c r="J806" s="50"/>
      <c r="K806" s="50"/>
      <c r="L806" s="50"/>
    </row>
    <row r="807" ht="15.75" customHeight="1" spans="9:12">
      <c r="I807" s="50"/>
      <c r="J807" s="50"/>
      <c r="K807" s="50"/>
      <c r="L807" s="50"/>
    </row>
    <row r="808" ht="15.75" customHeight="1" spans="9:12">
      <c r="I808" s="50"/>
      <c r="J808" s="50"/>
      <c r="K808" s="50"/>
      <c r="L808" s="50"/>
    </row>
    <row r="809" ht="15.75" customHeight="1" spans="9:12">
      <c r="I809" s="50"/>
      <c r="J809" s="50"/>
      <c r="K809" s="50"/>
      <c r="L809" s="50"/>
    </row>
    <row r="810" ht="15.75" customHeight="1" spans="9:12">
      <c r="I810" s="50"/>
      <c r="J810" s="50"/>
      <c r="K810" s="50"/>
      <c r="L810" s="50"/>
    </row>
    <row r="811" ht="15.75" customHeight="1" spans="9:12">
      <c r="I811" s="50"/>
      <c r="J811" s="50"/>
      <c r="K811" s="50"/>
      <c r="L811" s="50"/>
    </row>
    <row r="812" ht="15.75" customHeight="1" spans="9:12">
      <c r="I812" s="50"/>
      <c r="J812" s="50"/>
      <c r="K812" s="50"/>
      <c r="L812" s="50"/>
    </row>
    <row r="813" ht="15.75" customHeight="1" spans="9:12">
      <c r="I813" s="50"/>
      <c r="J813" s="50"/>
      <c r="K813" s="50"/>
      <c r="L813" s="50"/>
    </row>
    <row r="814" ht="15.75" customHeight="1" spans="9:12">
      <c r="I814" s="50"/>
      <c r="J814" s="50"/>
      <c r="K814" s="50"/>
      <c r="L814" s="50"/>
    </row>
    <row r="815" ht="15.75" customHeight="1" spans="9:12">
      <c r="I815" s="50"/>
      <c r="J815" s="50"/>
      <c r="K815" s="50"/>
      <c r="L815" s="50"/>
    </row>
    <row r="816" ht="15.75" customHeight="1" spans="9:12">
      <c r="I816" s="50"/>
      <c r="J816" s="50"/>
      <c r="K816" s="50"/>
      <c r="L816" s="50"/>
    </row>
    <row r="817" ht="15.75" customHeight="1" spans="9:12">
      <c r="I817" s="50"/>
      <c r="J817" s="50"/>
      <c r="K817" s="50"/>
      <c r="L817" s="50"/>
    </row>
    <row r="818" ht="15.75" customHeight="1" spans="9:12">
      <c r="I818" s="50"/>
      <c r="J818" s="50"/>
      <c r="K818" s="50"/>
      <c r="L818" s="50"/>
    </row>
    <row r="819" ht="15.75" customHeight="1" spans="9:12">
      <c r="I819" s="50"/>
      <c r="J819" s="50"/>
      <c r="K819" s="50"/>
      <c r="L819" s="50"/>
    </row>
    <row r="820" ht="15.75" customHeight="1" spans="9:12">
      <c r="I820" s="50"/>
      <c r="J820" s="50"/>
      <c r="K820" s="50"/>
      <c r="L820" s="50"/>
    </row>
    <row r="821" ht="15.75" customHeight="1" spans="9:12">
      <c r="I821" s="50"/>
      <c r="J821" s="50"/>
      <c r="K821" s="50"/>
      <c r="L821" s="50"/>
    </row>
    <row r="822" ht="15.75" customHeight="1" spans="9:12">
      <c r="I822" s="50"/>
      <c r="J822" s="50"/>
      <c r="K822" s="50"/>
      <c r="L822" s="50"/>
    </row>
    <row r="823" ht="15.75" customHeight="1" spans="9:12">
      <c r="I823" s="50"/>
      <c r="J823" s="50"/>
      <c r="K823" s="50"/>
      <c r="L823" s="50"/>
    </row>
    <row r="824" ht="15.75" customHeight="1" spans="9:12">
      <c r="I824" s="50"/>
      <c r="J824" s="50"/>
      <c r="K824" s="50"/>
      <c r="L824" s="50"/>
    </row>
    <row r="825" ht="15.75" customHeight="1" spans="9:12">
      <c r="I825" s="50"/>
      <c r="J825" s="50"/>
      <c r="K825" s="50"/>
      <c r="L825" s="50"/>
    </row>
    <row r="826" ht="15.75" customHeight="1" spans="9:12">
      <c r="I826" s="50"/>
      <c r="J826" s="50"/>
      <c r="K826" s="50"/>
      <c r="L826" s="50"/>
    </row>
    <row r="827" ht="15.75" customHeight="1" spans="9:12">
      <c r="I827" s="50"/>
      <c r="J827" s="50"/>
      <c r="K827" s="50"/>
      <c r="L827" s="50"/>
    </row>
    <row r="828" ht="15.75" customHeight="1" spans="9:12">
      <c r="I828" s="50"/>
      <c r="J828" s="50"/>
      <c r="K828" s="50"/>
      <c r="L828" s="50"/>
    </row>
    <row r="829" ht="15.75" customHeight="1" spans="9:12">
      <c r="I829" s="50"/>
      <c r="J829" s="50"/>
      <c r="K829" s="50"/>
      <c r="L829" s="50"/>
    </row>
    <row r="830" ht="15.75" customHeight="1" spans="9:12">
      <c r="I830" s="50"/>
      <c r="J830" s="50"/>
      <c r="K830" s="50"/>
      <c r="L830" s="50"/>
    </row>
    <row r="831" ht="15.75" customHeight="1" spans="9:12">
      <c r="I831" s="50"/>
      <c r="J831" s="50"/>
      <c r="K831" s="50"/>
      <c r="L831" s="50"/>
    </row>
    <row r="832" ht="15.75" customHeight="1" spans="9:12">
      <c r="I832" s="50"/>
      <c r="J832" s="50"/>
      <c r="K832" s="50"/>
      <c r="L832" s="50"/>
    </row>
    <row r="833" ht="15.75" customHeight="1" spans="9:12">
      <c r="I833" s="50"/>
      <c r="J833" s="50"/>
      <c r="K833" s="50"/>
      <c r="L833" s="50"/>
    </row>
    <row r="834" ht="15.75" customHeight="1" spans="9:12">
      <c r="I834" s="50"/>
      <c r="J834" s="50"/>
      <c r="K834" s="50"/>
      <c r="L834" s="50"/>
    </row>
    <row r="835" ht="15.75" customHeight="1" spans="9:12">
      <c r="I835" s="50"/>
      <c r="J835" s="50"/>
      <c r="K835" s="50"/>
      <c r="L835" s="50"/>
    </row>
    <row r="836" ht="15.75" customHeight="1" spans="9:12">
      <c r="I836" s="50"/>
      <c r="J836" s="50"/>
      <c r="K836" s="50"/>
      <c r="L836" s="50"/>
    </row>
    <row r="837" ht="15.75" customHeight="1" spans="9:12">
      <c r="I837" s="50"/>
      <c r="J837" s="50"/>
      <c r="K837" s="50"/>
      <c r="L837" s="50"/>
    </row>
    <row r="838" ht="15.75" customHeight="1" spans="9:12">
      <c r="I838" s="50"/>
      <c r="J838" s="50"/>
      <c r="K838" s="50"/>
      <c r="L838" s="50"/>
    </row>
    <row r="839" ht="15.75" customHeight="1" spans="9:12">
      <c r="I839" s="50"/>
      <c r="J839" s="50"/>
      <c r="K839" s="50"/>
      <c r="L839" s="50"/>
    </row>
    <row r="840" ht="15.75" customHeight="1" spans="9:12">
      <c r="I840" s="50"/>
      <c r="J840" s="50"/>
      <c r="K840" s="50"/>
      <c r="L840" s="50"/>
    </row>
    <row r="841" ht="15.75" customHeight="1" spans="9:12">
      <c r="I841" s="50"/>
      <c r="J841" s="50"/>
      <c r="K841" s="50"/>
      <c r="L841" s="50"/>
    </row>
    <row r="842" ht="15.75" customHeight="1" spans="9:12">
      <c r="I842" s="50"/>
      <c r="J842" s="50"/>
      <c r="K842" s="50"/>
      <c r="L842" s="50"/>
    </row>
    <row r="843" ht="15.75" customHeight="1" spans="9:12">
      <c r="I843" s="50"/>
      <c r="J843" s="50"/>
      <c r="K843" s="50"/>
      <c r="L843" s="50"/>
    </row>
    <row r="844" ht="15.75" customHeight="1" spans="9:12">
      <c r="I844" s="50"/>
      <c r="J844" s="50"/>
      <c r="K844" s="50"/>
      <c r="L844" s="50"/>
    </row>
    <row r="845" ht="15.75" customHeight="1" spans="9:12">
      <c r="I845" s="50"/>
      <c r="J845" s="50"/>
      <c r="K845" s="50"/>
      <c r="L845" s="50"/>
    </row>
    <row r="846" ht="15.75" customHeight="1" spans="9:12">
      <c r="I846" s="50"/>
      <c r="J846" s="50"/>
      <c r="K846" s="50"/>
      <c r="L846" s="50"/>
    </row>
    <row r="847" ht="15.75" customHeight="1" spans="9:12">
      <c r="I847" s="50"/>
      <c r="J847" s="50"/>
      <c r="K847" s="50"/>
      <c r="L847" s="50"/>
    </row>
    <row r="848" ht="15.75" customHeight="1" spans="9:12">
      <c r="I848" s="50"/>
      <c r="J848" s="50"/>
      <c r="K848" s="50"/>
      <c r="L848" s="50"/>
    </row>
    <row r="849" ht="15.75" customHeight="1" spans="9:12">
      <c r="I849" s="50"/>
      <c r="J849" s="50"/>
      <c r="K849" s="50"/>
      <c r="L849" s="50"/>
    </row>
    <row r="850" ht="15.75" customHeight="1" spans="9:12">
      <c r="I850" s="50"/>
      <c r="J850" s="50"/>
      <c r="K850" s="50"/>
      <c r="L850" s="50"/>
    </row>
    <row r="851" ht="15.75" customHeight="1" spans="9:12">
      <c r="I851" s="50"/>
      <c r="J851" s="50"/>
      <c r="K851" s="50"/>
      <c r="L851" s="50"/>
    </row>
    <row r="852" ht="15.75" customHeight="1" spans="9:12">
      <c r="I852" s="50"/>
      <c r="J852" s="50"/>
      <c r="K852" s="50"/>
      <c r="L852" s="50"/>
    </row>
    <row r="853" ht="15.75" customHeight="1" spans="9:12">
      <c r="I853" s="50"/>
      <c r="J853" s="50"/>
      <c r="K853" s="50"/>
      <c r="L853" s="50"/>
    </row>
    <row r="854" ht="15.75" customHeight="1" spans="9:12">
      <c r="I854" s="50"/>
      <c r="J854" s="50"/>
      <c r="K854" s="50"/>
      <c r="L854" s="50"/>
    </row>
    <row r="855" ht="15.75" customHeight="1" spans="9:12">
      <c r="I855" s="50"/>
      <c r="J855" s="50"/>
      <c r="K855" s="50"/>
      <c r="L855" s="50"/>
    </row>
    <row r="856" ht="15.75" customHeight="1" spans="9:12">
      <c r="I856" s="50"/>
      <c r="J856" s="50"/>
      <c r="K856" s="50"/>
      <c r="L856" s="50"/>
    </row>
    <row r="857" ht="15.75" customHeight="1" spans="9:12">
      <c r="I857" s="50"/>
      <c r="J857" s="50"/>
      <c r="K857" s="50"/>
      <c r="L857" s="50"/>
    </row>
    <row r="858" ht="15.75" customHeight="1" spans="9:12">
      <c r="I858" s="50"/>
      <c r="J858" s="50"/>
      <c r="K858" s="50"/>
      <c r="L858" s="50"/>
    </row>
    <row r="859" ht="15.75" customHeight="1" spans="9:12">
      <c r="I859" s="50"/>
      <c r="J859" s="50"/>
      <c r="K859" s="50"/>
      <c r="L859" s="50"/>
    </row>
    <row r="860" ht="15.75" customHeight="1" spans="9:12">
      <c r="I860" s="50"/>
      <c r="J860" s="50"/>
      <c r="K860" s="50"/>
      <c r="L860" s="50"/>
    </row>
    <row r="861" ht="15.75" customHeight="1" spans="9:12">
      <c r="I861" s="50"/>
      <c r="J861" s="50"/>
      <c r="K861" s="50"/>
      <c r="L861" s="50"/>
    </row>
    <row r="862" ht="15.75" customHeight="1" spans="9:12">
      <c r="I862" s="50"/>
      <c r="J862" s="50"/>
      <c r="K862" s="50"/>
      <c r="L862" s="50"/>
    </row>
    <row r="863" ht="15.75" customHeight="1" spans="9:12">
      <c r="I863" s="50"/>
      <c r="J863" s="50"/>
      <c r="K863" s="50"/>
      <c r="L863" s="50"/>
    </row>
    <row r="864" ht="15.75" customHeight="1" spans="9:12">
      <c r="I864" s="50"/>
      <c r="J864" s="50"/>
      <c r="K864" s="50"/>
      <c r="L864" s="50"/>
    </row>
    <row r="865" ht="15.75" customHeight="1" spans="9:12">
      <c r="I865" s="50"/>
      <c r="J865" s="50"/>
      <c r="K865" s="50"/>
      <c r="L865" s="50"/>
    </row>
    <row r="866" ht="15.75" customHeight="1" spans="9:12">
      <c r="I866" s="50"/>
      <c r="J866" s="50"/>
      <c r="K866" s="50"/>
      <c r="L866" s="50"/>
    </row>
    <row r="867" ht="15.75" customHeight="1" spans="9:12">
      <c r="I867" s="50"/>
      <c r="J867" s="50"/>
      <c r="K867" s="50"/>
      <c r="L867" s="50"/>
    </row>
    <row r="868" ht="15.75" customHeight="1" spans="9:12">
      <c r="I868" s="50"/>
      <c r="J868" s="50"/>
      <c r="K868" s="50"/>
      <c r="L868" s="50"/>
    </row>
    <row r="869" ht="15.75" customHeight="1" spans="9:12">
      <c r="I869" s="50"/>
      <c r="J869" s="50"/>
      <c r="K869" s="50"/>
      <c r="L869" s="50"/>
    </row>
    <row r="870" ht="15.75" customHeight="1" spans="9:12">
      <c r="I870" s="50"/>
      <c r="J870" s="50"/>
      <c r="K870" s="50"/>
      <c r="L870" s="50"/>
    </row>
    <row r="871" ht="15.75" customHeight="1" spans="9:12">
      <c r="I871" s="50"/>
      <c r="J871" s="50"/>
      <c r="K871" s="50"/>
      <c r="L871" s="50"/>
    </row>
    <row r="872" ht="15.75" customHeight="1" spans="9:12">
      <c r="I872" s="50"/>
      <c r="J872" s="50"/>
      <c r="K872" s="50"/>
      <c r="L872" s="50"/>
    </row>
    <row r="873" ht="15.75" customHeight="1" spans="9:12">
      <c r="I873" s="50"/>
      <c r="J873" s="50"/>
      <c r="K873" s="50"/>
      <c r="L873" s="50"/>
    </row>
    <row r="874" ht="15.75" customHeight="1" spans="9:12">
      <c r="I874" s="50"/>
      <c r="J874" s="50"/>
      <c r="K874" s="50"/>
      <c r="L874" s="50"/>
    </row>
    <row r="875" ht="15.75" customHeight="1" spans="9:12">
      <c r="I875" s="50"/>
      <c r="J875" s="50"/>
      <c r="K875" s="50"/>
      <c r="L875" s="50"/>
    </row>
    <row r="876" ht="15.75" customHeight="1" spans="9:12">
      <c r="I876" s="50"/>
      <c r="J876" s="50"/>
      <c r="K876" s="50"/>
      <c r="L876" s="50"/>
    </row>
    <row r="877" ht="15.75" customHeight="1" spans="9:12">
      <c r="I877" s="50"/>
      <c r="J877" s="50"/>
      <c r="K877" s="50"/>
      <c r="L877" s="50"/>
    </row>
    <row r="878" ht="15.75" customHeight="1" spans="9:12">
      <c r="I878" s="50"/>
      <c r="J878" s="50"/>
      <c r="K878" s="50"/>
      <c r="L878" s="50"/>
    </row>
    <row r="879" ht="15.75" customHeight="1" spans="9:12">
      <c r="I879" s="50"/>
      <c r="J879" s="50"/>
      <c r="K879" s="50"/>
      <c r="L879" s="50"/>
    </row>
    <row r="880" ht="15.75" customHeight="1" spans="9:12">
      <c r="I880" s="50"/>
      <c r="J880" s="50"/>
      <c r="K880" s="50"/>
      <c r="L880" s="50"/>
    </row>
    <row r="881" ht="15.75" customHeight="1" spans="9:12">
      <c r="I881" s="50"/>
      <c r="J881" s="50"/>
      <c r="K881" s="50"/>
      <c r="L881" s="50"/>
    </row>
    <row r="882" ht="15.75" customHeight="1" spans="9:12">
      <c r="I882" s="50"/>
      <c r="J882" s="50"/>
      <c r="K882" s="50"/>
      <c r="L882" s="50"/>
    </row>
    <row r="883" ht="15.75" customHeight="1" spans="9:12">
      <c r="I883" s="50"/>
      <c r="J883" s="50"/>
      <c r="K883" s="50"/>
      <c r="L883" s="50"/>
    </row>
    <row r="884" ht="15.75" customHeight="1" spans="9:12">
      <c r="I884" s="50"/>
      <c r="J884" s="50"/>
      <c r="K884" s="50"/>
      <c r="L884" s="50"/>
    </row>
    <row r="885" ht="15.75" customHeight="1" spans="9:12">
      <c r="I885" s="50"/>
      <c r="J885" s="50"/>
      <c r="K885" s="50"/>
      <c r="L885" s="50"/>
    </row>
    <row r="886" ht="15.75" customHeight="1" spans="9:12">
      <c r="I886" s="50"/>
      <c r="J886" s="50"/>
      <c r="K886" s="50"/>
      <c r="L886" s="50"/>
    </row>
    <row r="887" ht="15.75" customHeight="1" spans="9:12">
      <c r="I887" s="50"/>
      <c r="J887" s="50"/>
      <c r="K887" s="50"/>
      <c r="L887" s="50"/>
    </row>
    <row r="888" ht="15.75" customHeight="1" spans="9:12">
      <c r="I888" s="50"/>
      <c r="J888" s="50"/>
      <c r="K888" s="50"/>
      <c r="L888" s="50"/>
    </row>
    <row r="889" ht="15.75" customHeight="1" spans="9:12">
      <c r="I889" s="50"/>
      <c r="J889" s="50"/>
      <c r="K889" s="50"/>
      <c r="L889" s="50"/>
    </row>
    <row r="890" ht="15.75" customHeight="1" spans="9:12">
      <c r="I890" s="50"/>
      <c r="J890" s="50"/>
      <c r="K890" s="50"/>
      <c r="L890" s="50"/>
    </row>
    <row r="891" ht="15.75" customHeight="1" spans="9:12">
      <c r="I891" s="50"/>
      <c r="J891" s="50"/>
      <c r="K891" s="50"/>
      <c r="L891" s="50"/>
    </row>
    <row r="892" ht="15.75" customHeight="1" spans="9:12">
      <c r="I892" s="50"/>
      <c r="J892" s="50"/>
      <c r="K892" s="50"/>
      <c r="L892" s="50"/>
    </row>
    <row r="893" ht="15.75" customHeight="1" spans="9:12">
      <c r="I893" s="50"/>
      <c r="J893" s="50"/>
      <c r="K893" s="50"/>
      <c r="L893" s="50"/>
    </row>
    <row r="894" ht="15.75" customHeight="1" spans="9:12">
      <c r="I894" s="50"/>
      <c r="J894" s="50"/>
      <c r="K894" s="50"/>
      <c r="L894" s="50"/>
    </row>
    <row r="895" ht="15.75" customHeight="1" spans="9:12">
      <c r="I895" s="50"/>
      <c r="J895" s="50"/>
      <c r="K895" s="50"/>
      <c r="L895" s="50"/>
    </row>
    <row r="896" ht="15.75" customHeight="1" spans="9:12">
      <c r="I896" s="50"/>
      <c r="J896" s="50"/>
      <c r="K896" s="50"/>
      <c r="L896" s="50"/>
    </row>
    <row r="897" ht="15.75" customHeight="1" spans="9:12">
      <c r="I897" s="50"/>
      <c r="J897" s="50"/>
      <c r="K897" s="50"/>
      <c r="L897" s="50"/>
    </row>
    <row r="898" ht="15.75" customHeight="1" spans="9:12">
      <c r="I898" s="50"/>
      <c r="J898" s="50"/>
      <c r="K898" s="50"/>
      <c r="L898" s="50"/>
    </row>
    <row r="899" ht="15.75" customHeight="1" spans="9:12">
      <c r="I899" s="50"/>
      <c r="J899" s="50"/>
      <c r="K899" s="50"/>
      <c r="L899" s="50"/>
    </row>
    <row r="900" ht="15.75" customHeight="1" spans="9:12">
      <c r="I900" s="50"/>
      <c r="J900" s="50"/>
      <c r="K900" s="50"/>
      <c r="L900" s="50"/>
    </row>
    <row r="901" ht="15.75" customHeight="1" spans="9:12">
      <c r="I901" s="50"/>
      <c r="J901" s="50"/>
      <c r="K901" s="50"/>
      <c r="L901" s="50"/>
    </row>
    <row r="902" ht="15.75" customHeight="1" spans="9:12">
      <c r="I902" s="50"/>
      <c r="J902" s="50"/>
      <c r="K902" s="50"/>
      <c r="L902" s="50"/>
    </row>
    <row r="903" ht="15.75" customHeight="1" spans="9:12">
      <c r="I903" s="50"/>
      <c r="J903" s="50"/>
      <c r="K903" s="50"/>
      <c r="L903" s="50"/>
    </row>
    <row r="904" ht="15.75" customHeight="1" spans="9:12">
      <c r="I904" s="50"/>
      <c r="J904" s="50"/>
      <c r="K904" s="50"/>
      <c r="L904" s="50"/>
    </row>
    <row r="905" ht="15.75" customHeight="1" spans="9:12">
      <c r="I905" s="50"/>
      <c r="J905" s="50"/>
      <c r="K905" s="50"/>
      <c r="L905" s="50"/>
    </row>
    <row r="906" ht="15.75" customHeight="1" spans="9:12">
      <c r="I906" s="50"/>
      <c r="J906" s="50"/>
      <c r="K906" s="50"/>
      <c r="L906" s="50"/>
    </row>
    <row r="907" ht="15.75" customHeight="1" spans="9:12">
      <c r="I907" s="50"/>
      <c r="J907" s="50"/>
      <c r="K907" s="50"/>
      <c r="L907" s="50"/>
    </row>
    <row r="908" ht="15.75" customHeight="1" spans="9:12">
      <c r="I908" s="50"/>
      <c r="J908" s="50"/>
      <c r="K908" s="50"/>
      <c r="L908" s="50"/>
    </row>
    <row r="909" ht="15.75" customHeight="1" spans="9:12">
      <c r="I909" s="50"/>
      <c r="J909" s="50"/>
      <c r="K909" s="50"/>
      <c r="L909" s="50"/>
    </row>
    <row r="910" ht="15.75" customHeight="1" spans="9:12">
      <c r="I910" s="50"/>
      <c r="J910" s="50"/>
      <c r="K910" s="50"/>
      <c r="L910" s="50"/>
    </row>
    <row r="911" ht="15.75" customHeight="1" spans="9:12">
      <c r="I911" s="50"/>
      <c r="J911" s="50"/>
      <c r="K911" s="50"/>
      <c r="L911" s="50"/>
    </row>
    <row r="912" ht="15.75" customHeight="1" spans="9:12">
      <c r="I912" s="50"/>
      <c r="J912" s="50"/>
      <c r="K912" s="50"/>
      <c r="L912" s="50"/>
    </row>
    <row r="913" ht="15.75" customHeight="1" spans="9:12">
      <c r="I913" s="50"/>
      <c r="J913" s="50"/>
      <c r="K913" s="50"/>
      <c r="L913" s="50"/>
    </row>
    <row r="914" ht="15.75" customHeight="1" spans="9:12">
      <c r="I914" s="50"/>
      <c r="J914" s="50"/>
      <c r="K914" s="50"/>
      <c r="L914" s="50"/>
    </row>
    <row r="915" ht="15.75" customHeight="1" spans="9:12">
      <c r="I915" s="50"/>
      <c r="J915" s="50"/>
      <c r="K915" s="50"/>
      <c r="L915" s="50"/>
    </row>
    <row r="916" ht="15.75" customHeight="1" spans="9:12">
      <c r="I916" s="50"/>
      <c r="J916" s="50"/>
      <c r="K916" s="50"/>
      <c r="L916" s="50"/>
    </row>
    <row r="917" ht="15.75" customHeight="1" spans="9:12">
      <c r="I917" s="50"/>
      <c r="J917" s="50"/>
      <c r="K917" s="50"/>
      <c r="L917" s="50"/>
    </row>
    <row r="918" ht="15.75" customHeight="1" spans="9:12">
      <c r="I918" s="50"/>
      <c r="J918" s="50"/>
      <c r="K918" s="50"/>
      <c r="L918" s="50"/>
    </row>
    <row r="919" ht="15.75" customHeight="1" spans="9:12">
      <c r="I919" s="50"/>
      <c r="J919" s="50"/>
      <c r="K919" s="50"/>
      <c r="L919" s="50"/>
    </row>
    <row r="920" ht="15.75" customHeight="1" spans="9:12">
      <c r="I920" s="50"/>
      <c r="J920" s="50"/>
      <c r="K920" s="50"/>
      <c r="L920" s="50"/>
    </row>
    <row r="921" ht="15.75" customHeight="1" spans="9:12">
      <c r="I921" s="50"/>
      <c r="J921" s="50"/>
      <c r="K921" s="50"/>
      <c r="L921" s="50"/>
    </row>
    <row r="922" ht="15.75" customHeight="1" spans="9:12">
      <c r="I922" s="50"/>
      <c r="J922" s="50"/>
      <c r="K922" s="50"/>
      <c r="L922" s="50"/>
    </row>
    <row r="923" ht="15.75" customHeight="1" spans="9:12">
      <c r="I923" s="50"/>
      <c r="J923" s="50"/>
      <c r="K923" s="50"/>
      <c r="L923" s="50"/>
    </row>
    <row r="924" ht="15.75" customHeight="1" spans="9:12">
      <c r="I924" s="50"/>
      <c r="J924" s="50"/>
      <c r="K924" s="50"/>
      <c r="L924" s="50"/>
    </row>
    <row r="925" ht="15.75" customHeight="1" spans="9:12">
      <c r="I925" s="50"/>
      <c r="J925" s="50"/>
      <c r="K925" s="50"/>
      <c r="L925" s="50"/>
    </row>
    <row r="926" ht="15.75" customHeight="1" spans="9:12">
      <c r="I926" s="50"/>
      <c r="J926" s="50"/>
      <c r="K926" s="50"/>
      <c r="L926" s="50"/>
    </row>
    <row r="927" ht="15.75" customHeight="1" spans="9:12">
      <c r="I927" s="50"/>
      <c r="J927" s="50"/>
      <c r="K927" s="50"/>
      <c r="L927" s="50"/>
    </row>
    <row r="928" ht="15.75" customHeight="1" spans="9:12">
      <c r="I928" s="50"/>
      <c r="J928" s="50"/>
      <c r="K928" s="50"/>
      <c r="L928" s="50"/>
    </row>
    <row r="929" ht="15.75" customHeight="1" spans="9:12">
      <c r="I929" s="50"/>
      <c r="J929" s="50"/>
      <c r="K929" s="50"/>
      <c r="L929" s="50"/>
    </row>
    <row r="930" ht="15.75" customHeight="1" spans="9:12">
      <c r="I930" s="50"/>
      <c r="J930" s="50"/>
      <c r="K930" s="50"/>
      <c r="L930" s="50"/>
    </row>
    <row r="931" ht="15.75" customHeight="1" spans="9:12">
      <c r="I931" s="50"/>
      <c r="J931" s="50"/>
      <c r="K931" s="50"/>
      <c r="L931" s="50"/>
    </row>
    <row r="932" ht="15.75" customHeight="1" spans="9:12">
      <c r="I932" s="50"/>
      <c r="J932" s="50"/>
      <c r="K932" s="50"/>
      <c r="L932" s="50"/>
    </row>
    <row r="933" ht="15.75" customHeight="1" spans="9:12">
      <c r="I933" s="50"/>
      <c r="J933" s="50"/>
      <c r="K933" s="50"/>
      <c r="L933" s="50"/>
    </row>
    <row r="934" ht="15.75" customHeight="1" spans="9:12">
      <c r="I934" s="50"/>
      <c r="J934" s="50"/>
      <c r="K934" s="50"/>
      <c r="L934" s="50"/>
    </row>
    <row r="935" ht="15.75" customHeight="1" spans="9:12">
      <c r="I935" s="50"/>
      <c r="J935" s="50"/>
      <c r="K935" s="50"/>
      <c r="L935" s="50"/>
    </row>
    <row r="936" ht="15.75" customHeight="1" spans="9:12">
      <c r="I936" s="50"/>
      <c r="J936" s="50"/>
      <c r="K936" s="50"/>
      <c r="L936" s="50"/>
    </row>
    <row r="937" ht="15.75" customHeight="1" spans="9:12">
      <c r="I937" s="50"/>
      <c r="J937" s="50"/>
      <c r="K937" s="50"/>
      <c r="L937" s="50"/>
    </row>
    <row r="938" ht="15.75" customHeight="1" spans="9:12">
      <c r="I938" s="50"/>
      <c r="J938" s="50"/>
      <c r="K938" s="50"/>
      <c r="L938" s="50"/>
    </row>
    <row r="939" ht="15.75" customHeight="1" spans="9:12">
      <c r="I939" s="50"/>
      <c r="J939" s="50"/>
      <c r="K939" s="50"/>
      <c r="L939" s="50"/>
    </row>
    <row r="940" ht="15.75" customHeight="1" spans="9:12">
      <c r="I940" s="50"/>
      <c r="J940" s="50"/>
      <c r="K940" s="50"/>
      <c r="L940" s="50"/>
    </row>
    <row r="941" ht="15.75" customHeight="1" spans="9:12">
      <c r="I941" s="50"/>
      <c r="J941" s="50"/>
      <c r="K941" s="50"/>
      <c r="L941" s="50"/>
    </row>
    <row r="942" ht="15.75" customHeight="1" spans="9:12">
      <c r="I942" s="50"/>
      <c r="J942" s="50"/>
      <c r="K942" s="50"/>
      <c r="L942" s="50"/>
    </row>
    <row r="943" ht="15.75" customHeight="1" spans="9:12">
      <c r="I943" s="50"/>
      <c r="J943" s="50"/>
      <c r="K943" s="50"/>
      <c r="L943" s="50"/>
    </row>
    <row r="944" ht="15.75" customHeight="1" spans="9:12">
      <c r="I944" s="50"/>
      <c r="J944" s="50"/>
      <c r="K944" s="50"/>
      <c r="L944" s="50"/>
    </row>
    <row r="945" ht="15.75" customHeight="1" spans="9:12">
      <c r="I945" s="50"/>
      <c r="J945" s="50"/>
      <c r="K945" s="50"/>
      <c r="L945" s="50"/>
    </row>
    <row r="946" ht="15.75" customHeight="1" spans="9:12">
      <c r="I946" s="50"/>
      <c r="J946" s="50"/>
      <c r="K946" s="50"/>
      <c r="L946" s="50"/>
    </row>
    <row r="947" ht="15.75" customHeight="1" spans="9:12">
      <c r="I947" s="50"/>
      <c r="J947" s="50"/>
      <c r="K947" s="50"/>
      <c r="L947" s="50"/>
    </row>
    <row r="948" ht="15.75" customHeight="1" spans="9:12">
      <c r="I948" s="50"/>
      <c r="J948" s="50"/>
      <c r="K948" s="50"/>
      <c r="L948" s="50"/>
    </row>
    <row r="949" ht="15.75" customHeight="1" spans="9:12">
      <c r="I949" s="50"/>
      <c r="J949" s="50"/>
      <c r="K949" s="50"/>
      <c r="L949" s="50"/>
    </row>
    <row r="950" ht="15.75" customHeight="1" spans="9:12">
      <c r="I950" s="50"/>
      <c r="J950" s="50"/>
      <c r="K950" s="50"/>
      <c r="L950" s="50"/>
    </row>
    <row r="951" ht="15.75" customHeight="1" spans="9:12">
      <c r="I951" s="50"/>
      <c r="J951" s="50"/>
      <c r="K951" s="50"/>
      <c r="L951" s="50"/>
    </row>
    <row r="952" ht="15.75" customHeight="1" spans="9:12">
      <c r="I952" s="50"/>
      <c r="J952" s="50"/>
      <c r="K952" s="50"/>
      <c r="L952" s="50"/>
    </row>
    <row r="953" ht="15.75" customHeight="1" spans="9:12">
      <c r="I953" s="50"/>
      <c r="J953" s="50"/>
      <c r="K953" s="50"/>
      <c r="L953" s="50"/>
    </row>
    <row r="954" ht="15.75" customHeight="1" spans="9:12">
      <c r="I954" s="50"/>
      <c r="J954" s="50"/>
      <c r="K954" s="50"/>
      <c r="L954" s="50"/>
    </row>
    <row r="955" ht="15.75" customHeight="1" spans="9:12">
      <c r="I955" s="50"/>
      <c r="J955" s="50"/>
      <c r="K955" s="50"/>
      <c r="L955" s="50"/>
    </row>
    <row r="956" ht="15.75" customHeight="1" spans="9:12">
      <c r="I956" s="50"/>
      <c r="J956" s="50"/>
      <c r="K956" s="50"/>
      <c r="L956" s="50"/>
    </row>
    <row r="957" ht="15.75" customHeight="1" spans="9:12">
      <c r="I957" s="50"/>
      <c r="J957" s="50"/>
      <c r="K957" s="50"/>
      <c r="L957" s="50"/>
    </row>
    <row r="958" ht="15.75" customHeight="1" spans="9:12">
      <c r="I958" s="50"/>
      <c r="J958" s="50"/>
      <c r="K958" s="50"/>
      <c r="L958" s="50"/>
    </row>
    <row r="959" ht="15.75" customHeight="1" spans="9:12">
      <c r="I959" s="50"/>
      <c r="J959" s="50"/>
      <c r="K959" s="50"/>
      <c r="L959" s="50"/>
    </row>
    <row r="960" ht="15.75" customHeight="1" spans="9:12">
      <c r="I960" s="50"/>
      <c r="J960" s="50"/>
      <c r="K960" s="50"/>
      <c r="L960" s="50"/>
    </row>
    <row r="961" ht="15.75" customHeight="1" spans="9:12">
      <c r="I961" s="50"/>
      <c r="J961" s="50"/>
      <c r="K961" s="50"/>
      <c r="L961" s="50"/>
    </row>
    <row r="962" ht="15.75" customHeight="1" spans="9:12">
      <c r="I962" s="50"/>
      <c r="J962" s="50"/>
      <c r="K962" s="50"/>
      <c r="L962" s="50"/>
    </row>
    <row r="963" ht="15.75" customHeight="1" spans="9:12">
      <c r="I963" s="50"/>
      <c r="J963" s="50"/>
      <c r="K963" s="50"/>
      <c r="L963" s="50"/>
    </row>
    <row r="964" ht="15.75" customHeight="1" spans="9:12">
      <c r="I964" s="50"/>
      <c r="J964" s="50"/>
      <c r="K964" s="50"/>
      <c r="L964" s="50"/>
    </row>
    <row r="965" ht="15.75" customHeight="1" spans="9:12">
      <c r="I965" s="50"/>
      <c r="J965" s="50"/>
      <c r="K965" s="50"/>
      <c r="L965" s="50"/>
    </row>
    <row r="966" ht="15.75" customHeight="1" spans="9:12">
      <c r="I966" s="50"/>
      <c r="J966" s="50"/>
      <c r="K966" s="50"/>
      <c r="L966" s="50"/>
    </row>
    <row r="967" ht="15.75" customHeight="1" spans="9:12">
      <c r="I967" s="50"/>
      <c r="J967" s="50"/>
      <c r="K967" s="50"/>
      <c r="L967" s="50"/>
    </row>
    <row r="968" ht="15.75" customHeight="1" spans="9:12">
      <c r="I968" s="50"/>
      <c r="J968" s="50"/>
      <c r="K968" s="50"/>
      <c r="L968" s="50"/>
    </row>
    <row r="969" ht="15.75" customHeight="1" spans="9:12">
      <c r="I969" s="50"/>
      <c r="J969" s="50"/>
      <c r="K969" s="50"/>
      <c r="L969" s="50"/>
    </row>
    <row r="970" ht="15.75" customHeight="1" spans="9:12">
      <c r="I970" s="50"/>
      <c r="J970" s="50"/>
      <c r="K970" s="50"/>
      <c r="L970" s="50"/>
    </row>
    <row r="971" ht="15.75" customHeight="1" spans="9:12">
      <c r="I971" s="50"/>
      <c r="J971" s="50"/>
      <c r="K971" s="50"/>
      <c r="L971" s="50"/>
    </row>
    <row r="972" ht="15.75" customHeight="1" spans="9:12">
      <c r="I972" s="50"/>
      <c r="J972" s="50"/>
      <c r="K972" s="50"/>
      <c r="L972" s="50"/>
    </row>
    <row r="973" ht="15.75" customHeight="1" spans="9:12">
      <c r="I973" s="50"/>
      <c r="J973" s="50"/>
      <c r="K973" s="50"/>
      <c r="L973" s="50"/>
    </row>
    <row r="974" ht="15.75" customHeight="1" spans="9:12">
      <c r="I974" s="50"/>
      <c r="J974" s="50"/>
      <c r="K974" s="50"/>
      <c r="L974" s="50"/>
    </row>
    <row r="975" ht="15.75" customHeight="1" spans="9:12">
      <c r="I975" s="50"/>
      <c r="J975" s="50"/>
      <c r="K975" s="50"/>
      <c r="L975" s="50"/>
    </row>
    <row r="976" ht="15.75" customHeight="1" spans="9:12">
      <c r="I976" s="50"/>
      <c r="J976" s="50"/>
      <c r="K976" s="50"/>
      <c r="L976" s="50"/>
    </row>
    <row r="977" ht="15.75" customHeight="1" spans="9:12">
      <c r="I977" s="50"/>
      <c r="J977" s="50"/>
      <c r="K977" s="50"/>
      <c r="L977" s="50"/>
    </row>
    <row r="978" ht="15.75" customHeight="1" spans="9:12">
      <c r="I978" s="50"/>
      <c r="J978" s="50"/>
      <c r="K978" s="50"/>
      <c r="L978" s="50"/>
    </row>
    <row r="979" ht="15.75" customHeight="1" spans="9:12">
      <c r="I979" s="50"/>
      <c r="J979" s="50"/>
      <c r="K979" s="50"/>
      <c r="L979" s="50"/>
    </row>
    <row r="980" ht="15.75" customHeight="1" spans="9:12">
      <c r="I980" s="50"/>
      <c r="J980" s="50"/>
      <c r="K980" s="50"/>
      <c r="L980" s="50"/>
    </row>
    <row r="981" ht="15.75" customHeight="1" spans="9:12">
      <c r="I981" s="50"/>
      <c r="J981" s="50"/>
      <c r="K981" s="50"/>
      <c r="L981" s="50"/>
    </row>
    <row r="982" ht="15.75" customHeight="1" spans="9:12">
      <c r="I982" s="50"/>
      <c r="J982" s="50"/>
      <c r="K982" s="50"/>
      <c r="L982" s="50"/>
    </row>
    <row r="983" ht="15.75" customHeight="1" spans="9:12">
      <c r="I983" s="50"/>
      <c r="J983" s="50"/>
      <c r="K983" s="50"/>
      <c r="L983" s="50"/>
    </row>
    <row r="984" ht="15.75" customHeight="1" spans="9:12">
      <c r="I984" s="50"/>
      <c r="J984" s="50"/>
      <c r="K984" s="50"/>
      <c r="L984" s="50"/>
    </row>
    <row r="985" ht="15.75" customHeight="1" spans="9:12">
      <c r="I985" s="50"/>
      <c r="J985" s="50"/>
      <c r="K985" s="50"/>
      <c r="L985" s="50"/>
    </row>
    <row r="986" ht="15.75" customHeight="1" spans="9:12">
      <c r="I986" s="50"/>
      <c r="J986" s="50"/>
      <c r="K986" s="50"/>
      <c r="L986" s="50"/>
    </row>
    <row r="987" ht="15.75" customHeight="1" spans="9:12">
      <c r="I987" s="50"/>
      <c r="J987" s="50"/>
      <c r="K987" s="50"/>
      <c r="L987" s="50"/>
    </row>
    <row r="988" ht="15.75" customHeight="1" spans="9:12">
      <c r="I988" s="50"/>
      <c r="J988" s="50"/>
      <c r="K988" s="50"/>
      <c r="L988" s="50"/>
    </row>
    <row r="989" ht="15.75" customHeight="1" spans="9:12">
      <c r="I989" s="50"/>
      <c r="J989" s="50"/>
      <c r="K989" s="50"/>
      <c r="L989" s="50"/>
    </row>
    <row r="990" ht="15.75" customHeight="1" spans="9:12">
      <c r="I990" s="50"/>
      <c r="J990" s="50"/>
      <c r="K990" s="50"/>
      <c r="L990" s="50"/>
    </row>
    <row r="991" ht="15.75" customHeight="1" spans="9:12">
      <c r="I991" s="50"/>
      <c r="J991" s="50"/>
      <c r="K991" s="50"/>
      <c r="L991" s="50"/>
    </row>
    <row r="992" ht="15.75" customHeight="1" spans="9:12">
      <c r="I992" s="50"/>
      <c r="J992" s="50"/>
      <c r="K992" s="50"/>
      <c r="L992" s="50"/>
    </row>
    <row r="993" ht="15.75" customHeight="1" spans="9:12">
      <c r="I993" s="50"/>
      <c r="J993" s="50"/>
      <c r="K993" s="50"/>
      <c r="L993" s="50"/>
    </row>
    <row r="994" ht="15.75" customHeight="1" spans="9:12">
      <c r="I994" s="50"/>
      <c r="J994" s="50"/>
      <c r="K994" s="50"/>
      <c r="L994" s="50"/>
    </row>
    <row r="995" ht="15.75" customHeight="1" spans="9:12">
      <c r="I995" s="50"/>
      <c r="J995" s="50"/>
      <c r="K995" s="50"/>
      <c r="L995" s="50"/>
    </row>
    <row r="996" ht="15.75" customHeight="1" spans="9:12">
      <c r="I996" s="50"/>
      <c r="J996" s="50"/>
      <c r="K996" s="50"/>
      <c r="L996" s="50"/>
    </row>
    <row r="997" ht="15.75" customHeight="1" spans="9:12">
      <c r="I997" s="50"/>
      <c r="J997" s="50"/>
      <c r="K997" s="50"/>
      <c r="L997" s="50"/>
    </row>
    <row r="998" ht="15.75" customHeight="1" spans="9:12">
      <c r="I998" s="50"/>
      <c r="J998" s="50"/>
      <c r="K998" s="50"/>
      <c r="L998" s="50"/>
    </row>
    <row r="999" ht="15.75" customHeight="1" spans="9:12">
      <c r="I999" s="50"/>
      <c r="J999" s="50"/>
      <c r="K999" s="50"/>
      <c r="L999" s="50"/>
    </row>
    <row r="1000" ht="15.75" customHeight="1" spans="9:12">
      <c r="I1000" s="50"/>
      <c r="J1000" s="50"/>
      <c r="K1000" s="50"/>
      <c r="L1000" s="50"/>
    </row>
  </sheetData>
  <mergeCells count="112">
    <mergeCell ref="B1:S1"/>
    <mergeCell ref="B3:S3"/>
    <mergeCell ref="B5:S5"/>
    <mergeCell ref="B6:G6"/>
    <mergeCell ref="I6:S6"/>
    <mergeCell ref="C7:G7"/>
    <mergeCell ref="I7:S7"/>
    <mergeCell ref="B8:S8"/>
    <mergeCell ref="B9:S9"/>
    <mergeCell ref="B10:G10"/>
    <mergeCell ref="I10:L10"/>
    <mergeCell ref="M10:S10"/>
    <mergeCell ref="C11:G11"/>
    <mergeCell ref="I11:L11"/>
    <mergeCell ref="M11:S11"/>
    <mergeCell ref="C12:G12"/>
    <mergeCell ref="I12:L12"/>
    <mergeCell ref="M12:S12"/>
    <mergeCell ref="B13:S13"/>
    <mergeCell ref="C14:G14"/>
    <mergeCell ref="I14:L14"/>
    <mergeCell ref="M14:S14"/>
    <mergeCell ref="C15:G15"/>
    <mergeCell ref="I15:L15"/>
    <mergeCell ref="M15:S15"/>
    <mergeCell ref="C16:G16"/>
    <mergeCell ref="I16:L16"/>
    <mergeCell ref="M16:S16"/>
    <mergeCell ref="C17:G17"/>
    <mergeCell ref="I17:L17"/>
    <mergeCell ref="M17:S17"/>
    <mergeCell ref="C18:G18"/>
    <mergeCell ref="I18:L18"/>
    <mergeCell ref="M18:S18"/>
    <mergeCell ref="C19:G19"/>
    <mergeCell ref="I19:L19"/>
    <mergeCell ref="M19:S19"/>
    <mergeCell ref="C20:G20"/>
    <mergeCell ref="I20:L20"/>
    <mergeCell ref="M20:S20"/>
    <mergeCell ref="C21:G21"/>
    <mergeCell ref="I21:L21"/>
    <mergeCell ref="M21:S21"/>
    <mergeCell ref="B22:S22"/>
    <mergeCell ref="C23:G23"/>
    <mergeCell ref="H23:S23"/>
    <mergeCell ref="C24:G24"/>
    <mergeCell ref="H24:S24"/>
    <mergeCell ref="C25:G25"/>
    <mergeCell ref="H25:S25"/>
    <mergeCell ref="C26:G26"/>
    <mergeCell ref="H26:S26"/>
    <mergeCell ref="C27:G27"/>
    <mergeCell ref="H27:L27"/>
    <mergeCell ref="M27:S27"/>
    <mergeCell ref="B28:S28"/>
    <mergeCell ref="B29:G29"/>
    <mergeCell ref="I29:L29"/>
    <mergeCell ref="M29:S29"/>
    <mergeCell ref="C30:G30"/>
    <mergeCell ref="I30:L30"/>
    <mergeCell ref="M30:S30"/>
    <mergeCell ref="C31:G31"/>
    <mergeCell ref="I31:L31"/>
    <mergeCell ref="M31:S31"/>
    <mergeCell ref="C32:G32"/>
    <mergeCell ref="I32:L32"/>
    <mergeCell ref="M32:S32"/>
    <mergeCell ref="B33:S33"/>
    <mergeCell ref="B34:S34"/>
    <mergeCell ref="B35:S35"/>
    <mergeCell ref="C36:G36"/>
    <mergeCell ref="I36:L36"/>
    <mergeCell ref="M36:S36"/>
    <mergeCell ref="B37:S37"/>
    <mergeCell ref="C38:G38"/>
    <mergeCell ref="H38:L38"/>
    <mergeCell ref="M38:S38"/>
    <mergeCell ref="B39:S39"/>
    <mergeCell ref="C40:G40"/>
    <mergeCell ref="H40:S40"/>
    <mergeCell ref="C41:G41"/>
    <mergeCell ref="H41:S41"/>
    <mergeCell ref="C42:G42"/>
    <mergeCell ref="H42:S42"/>
    <mergeCell ref="C43:G43"/>
    <mergeCell ref="H43:S43"/>
    <mergeCell ref="B44:S44"/>
    <mergeCell ref="C45:G45"/>
    <mergeCell ref="I45:L45"/>
    <mergeCell ref="M45:S45"/>
    <mergeCell ref="C46:G46"/>
    <mergeCell ref="I46:L46"/>
    <mergeCell ref="M46:S46"/>
    <mergeCell ref="C47:G47"/>
    <mergeCell ref="I47:L47"/>
    <mergeCell ref="M47:S47"/>
    <mergeCell ref="I48:J48"/>
    <mergeCell ref="K48:L48"/>
    <mergeCell ref="I49:J49"/>
    <mergeCell ref="K49:L49"/>
    <mergeCell ref="I50:J50"/>
    <mergeCell ref="K50:L50"/>
    <mergeCell ref="C51:G51"/>
    <mergeCell ref="I51:L51"/>
    <mergeCell ref="M51:S51"/>
    <mergeCell ref="C52:G52"/>
    <mergeCell ref="I52:L52"/>
    <mergeCell ref="M52:S52"/>
    <mergeCell ref="B48:B50"/>
    <mergeCell ref="M48:S50"/>
    <mergeCell ref="C48:G50"/>
  </mergeCells>
  <printOptions horizontalCentered="1"/>
  <pageMargins left="0.511811023622047" right="0.372548752029913" top="0.78740157480315" bottom="0.78740157480315" header="0" footer="0"/>
  <pageSetup paperSize="9" scale="6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3CDDC"/>
  </sheetPr>
  <dimension ref="A1:Z1000"/>
  <sheetViews>
    <sheetView showGridLines="0" workbookViewId="0">
      <selection activeCell="B5" sqref="B5:I5"/>
    </sheetView>
  </sheetViews>
  <sheetFormatPr defaultColWidth="12.6285714285714" defaultRowHeight="15" customHeight="1"/>
  <cols>
    <col min="1" max="1" width="0.752380952380952" customWidth="1"/>
    <col min="2" max="2" width="6.62857142857143" customWidth="1"/>
    <col min="3" max="3" width="80.2476190476191" customWidth="1"/>
    <col min="4" max="4" width="7.62857142857143" customWidth="1"/>
    <col min="5" max="7" width="15.752380952381" customWidth="1"/>
    <col min="8" max="8" width="18.752380952381" customWidth="1"/>
    <col min="9" max="9" width="15.752380952381" customWidth="1"/>
    <col min="10" max="26" width="8.87619047619048" customWidth="1"/>
  </cols>
  <sheetData>
    <row r="1" ht="33" customHeight="1" spans="1:26">
      <c r="A1" s="1"/>
      <c r="B1" s="2" t="s">
        <v>0</v>
      </c>
      <c r="J1" s="1"/>
      <c r="K1" s="1"/>
      <c r="L1" s="1"/>
      <c r="M1" s="1"/>
      <c r="N1" s="1"/>
      <c r="O1" s="1"/>
      <c r="P1" s="1"/>
      <c r="Q1" s="1"/>
      <c r="R1" s="1"/>
      <c r="S1" s="1"/>
      <c r="T1" s="1"/>
      <c r="U1" s="1"/>
      <c r="V1" s="1"/>
      <c r="W1" s="1"/>
      <c r="X1" s="1"/>
      <c r="Y1" s="1"/>
      <c r="Z1" s="1"/>
    </row>
    <row r="2" ht="18" spans="1:26">
      <c r="A2" s="1"/>
      <c r="B2" s="3" t="s">
        <v>232</v>
      </c>
      <c r="J2" s="1"/>
      <c r="K2" s="1"/>
      <c r="L2" s="1"/>
      <c r="M2" s="1"/>
      <c r="N2" s="1"/>
      <c r="O2" s="1"/>
      <c r="P2" s="1"/>
      <c r="Q2" s="1"/>
      <c r="R2" s="1"/>
      <c r="S2" s="1"/>
      <c r="T2" s="1"/>
      <c r="U2" s="1"/>
      <c r="V2" s="1"/>
      <c r="W2" s="1"/>
      <c r="X2" s="1"/>
      <c r="Y2" s="1"/>
      <c r="Z2" s="1"/>
    </row>
    <row r="3" ht="18.75" customHeight="1" spans="1:26">
      <c r="A3" s="1"/>
      <c r="J3" s="1"/>
      <c r="K3" s="1"/>
      <c r="L3" s="1"/>
      <c r="M3" s="1"/>
      <c r="N3" s="1"/>
      <c r="O3" s="1"/>
      <c r="P3" s="1"/>
      <c r="Q3" s="1"/>
      <c r="R3" s="1"/>
      <c r="S3" s="1"/>
      <c r="T3" s="1"/>
      <c r="U3" s="1"/>
      <c r="V3" s="1"/>
      <c r="W3" s="1"/>
      <c r="X3" s="1"/>
      <c r="Y3" s="1"/>
      <c r="Z3" s="1"/>
    </row>
    <row r="4" ht="14.25" customHeight="1" spans="1:26">
      <c r="A4" s="1"/>
      <c r="B4" s="4"/>
      <c r="C4" s="5"/>
      <c r="D4" s="6"/>
      <c r="E4" s="7"/>
      <c r="F4" s="1"/>
      <c r="G4" s="8"/>
      <c r="H4" s="1"/>
      <c r="I4" s="1"/>
      <c r="J4" s="1"/>
      <c r="K4" s="1"/>
      <c r="L4" s="1"/>
      <c r="M4" s="1"/>
      <c r="N4" s="1"/>
      <c r="O4" s="1"/>
      <c r="P4" s="1"/>
      <c r="Q4" s="1"/>
      <c r="R4" s="1"/>
      <c r="S4" s="1"/>
      <c r="T4" s="1"/>
      <c r="U4" s="1"/>
      <c r="V4" s="1"/>
      <c r="W4" s="1"/>
      <c r="X4" s="1"/>
      <c r="Y4" s="1"/>
      <c r="Z4" s="1"/>
    </row>
    <row r="5" ht="39.75" customHeight="1" spans="1:26">
      <c r="A5" s="1"/>
      <c r="B5" s="9" t="s">
        <v>233</v>
      </c>
      <c r="C5" s="10"/>
      <c r="D5" s="10"/>
      <c r="E5" s="10"/>
      <c r="F5" s="10"/>
      <c r="G5" s="10"/>
      <c r="H5" s="10"/>
      <c r="I5" s="44"/>
      <c r="J5" s="1"/>
      <c r="K5" s="1"/>
      <c r="L5" s="1"/>
      <c r="M5" s="1"/>
      <c r="N5" s="1"/>
      <c r="O5" s="1"/>
      <c r="P5" s="1"/>
      <c r="Q5" s="1"/>
      <c r="R5" s="1"/>
      <c r="S5" s="1"/>
      <c r="T5" s="1"/>
      <c r="U5" s="1"/>
      <c r="V5" s="1"/>
      <c r="W5" s="1"/>
      <c r="X5" s="1"/>
      <c r="Y5" s="1"/>
      <c r="Z5" s="1"/>
    </row>
    <row r="6" ht="30.75" customHeight="1" spans="1:26">
      <c r="A6" s="1"/>
      <c r="B6" s="11" t="s">
        <v>234</v>
      </c>
      <c r="C6" s="12" t="s">
        <v>235</v>
      </c>
      <c r="D6" s="12" t="s">
        <v>236</v>
      </c>
      <c r="E6" s="12" t="s">
        <v>237</v>
      </c>
      <c r="F6" s="12" t="s">
        <v>238</v>
      </c>
      <c r="G6" s="12" t="s">
        <v>239</v>
      </c>
      <c r="H6" s="12" t="s">
        <v>240</v>
      </c>
      <c r="I6" s="12" t="s">
        <v>241</v>
      </c>
      <c r="J6" s="1"/>
      <c r="K6" s="1"/>
      <c r="L6" s="1"/>
      <c r="M6" s="1"/>
      <c r="N6" s="1"/>
      <c r="O6" s="1"/>
      <c r="P6" s="1"/>
      <c r="Q6" s="1"/>
      <c r="R6" s="1"/>
      <c r="S6" s="1"/>
      <c r="T6" s="1"/>
      <c r="U6" s="1"/>
      <c r="V6" s="1"/>
      <c r="W6" s="1"/>
      <c r="X6" s="1"/>
      <c r="Y6" s="1"/>
      <c r="Z6" s="1"/>
    </row>
    <row r="7" ht="30.75" customHeight="1" spans="1:26">
      <c r="A7" s="1"/>
      <c r="B7" s="13"/>
      <c r="C7" s="14"/>
      <c r="D7" s="14"/>
      <c r="E7" s="14"/>
      <c r="F7" s="14"/>
      <c r="G7" s="14"/>
      <c r="H7" s="14"/>
      <c r="I7" s="14"/>
      <c r="J7" s="1"/>
      <c r="K7" s="1"/>
      <c r="L7" s="1"/>
      <c r="M7" s="1"/>
      <c r="N7" s="1"/>
      <c r="O7" s="1"/>
      <c r="P7" s="1"/>
      <c r="Q7" s="1"/>
      <c r="R7" s="1"/>
      <c r="S7" s="1"/>
      <c r="T7" s="1"/>
      <c r="U7" s="1"/>
      <c r="V7" s="1"/>
      <c r="W7" s="1"/>
      <c r="X7" s="1"/>
      <c r="Y7" s="1"/>
      <c r="Z7" s="1"/>
    </row>
    <row r="8" ht="30.75" customHeight="1" spans="1:26">
      <c r="A8" s="1"/>
      <c r="B8" s="15"/>
      <c r="C8" s="16"/>
      <c r="D8" s="16"/>
      <c r="E8" s="16"/>
      <c r="F8" s="16"/>
      <c r="G8" s="16"/>
      <c r="H8" s="16"/>
      <c r="I8" s="16"/>
      <c r="J8" s="1"/>
      <c r="K8" s="1"/>
      <c r="L8" s="1"/>
      <c r="M8" s="1"/>
      <c r="N8" s="1"/>
      <c r="O8" s="1"/>
      <c r="P8" s="1"/>
      <c r="Q8" s="1"/>
      <c r="R8" s="1"/>
      <c r="S8" s="1"/>
      <c r="T8" s="1"/>
      <c r="U8" s="1"/>
      <c r="V8" s="1"/>
      <c r="W8" s="1"/>
      <c r="X8" s="1"/>
      <c r="Y8" s="1"/>
      <c r="Z8" s="1"/>
    </row>
    <row r="9" ht="71.25" spans="1:26">
      <c r="A9" s="1"/>
      <c r="B9" s="17">
        <v>1</v>
      </c>
      <c r="C9" s="18" t="s">
        <v>242</v>
      </c>
      <c r="D9" s="19">
        <v>2</v>
      </c>
      <c r="E9" s="19" t="s">
        <v>237</v>
      </c>
      <c r="F9" s="20">
        <v>55</v>
      </c>
      <c r="G9" s="20">
        <f t="shared" ref="G9:G14" si="0">D9*F9</f>
        <v>110</v>
      </c>
      <c r="H9" s="21" t="s">
        <v>243</v>
      </c>
      <c r="I9" s="20">
        <f t="shared" ref="I9:I14" si="1">IF(H9="NÃO",G9,G9*2)</f>
        <v>220</v>
      </c>
      <c r="J9" s="45"/>
      <c r="K9" s="1"/>
      <c r="L9" s="1"/>
      <c r="M9" s="1"/>
      <c r="N9" s="1"/>
      <c r="O9" s="1"/>
      <c r="P9" s="1"/>
      <c r="Q9" s="1"/>
      <c r="R9" s="1"/>
      <c r="S9" s="1"/>
      <c r="T9" s="1"/>
      <c r="U9" s="1"/>
      <c r="V9" s="1"/>
      <c r="W9" s="1"/>
      <c r="X9" s="1"/>
      <c r="Y9" s="1"/>
      <c r="Z9" s="1"/>
    </row>
    <row r="10" ht="14.25" spans="1:26">
      <c r="A10" s="1"/>
      <c r="B10" s="17">
        <v>2</v>
      </c>
      <c r="C10" s="22" t="s">
        <v>244</v>
      </c>
      <c r="D10" s="17">
        <v>2</v>
      </c>
      <c r="E10" s="17" t="s">
        <v>237</v>
      </c>
      <c r="F10" s="23">
        <v>37.69</v>
      </c>
      <c r="G10" s="20">
        <f t="shared" si="0"/>
        <v>75.38</v>
      </c>
      <c r="H10" s="24" t="s">
        <v>243</v>
      </c>
      <c r="I10" s="20">
        <f t="shared" si="1"/>
        <v>150.76</v>
      </c>
      <c r="J10" s="45"/>
      <c r="K10" s="1"/>
      <c r="L10" s="1"/>
      <c r="M10" s="1"/>
      <c r="N10" s="1"/>
      <c r="O10" s="1"/>
      <c r="P10" s="1"/>
      <c r="Q10" s="1"/>
      <c r="R10" s="1"/>
      <c r="S10" s="1"/>
      <c r="T10" s="1"/>
      <c r="U10" s="1"/>
      <c r="V10" s="1"/>
      <c r="W10" s="1"/>
      <c r="X10" s="1"/>
      <c r="Y10" s="1"/>
      <c r="Z10" s="1"/>
    </row>
    <row r="11" ht="28.5" spans="1:26">
      <c r="A11" s="1"/>
      <c r="B11" s="17">
        <v>3</v>
      </c>
      <c r="C11" s="25" t="s">
        <v>245</v>
      </c>
      <c r="D11" s="17">
        <v>2</v>
      </c>
      <c r="E11" s="17" t="s">
        <v>237</v>
      </c>
      <c r="F11" s="23">
        <v>35.9</v>
      </c>
      <c r="G11" s="20">
        <f t="shared" si="0"/>
        <v>71.8</v>
      </c>
      <c r="H11" s="24" t="s">
        <v>243</v>
      </c>
      <c r="I11" s="20">
        <f t="shared" si="1"/>
        <v>143.6</v>
      </c>
      <c r="J11" s="45"/>
      <c r="K11" s="1"/>
      <c r="L11" s="1"/>
      <c r="M11" s="1"/>
      <c r="N11" s="1"/>
      <c r="O11" s="1"/>
      <c r="P11" s="1"/>
      <c r="Q11" s="1"/>
      <c r="R11" s="1"/>
      <c r="S11" s="1"/>
      <c r="T11" s="1"/>
      <c r="U11" s="1"/>
      <c r="V11" s="1"/>
      <c r="W11" s="1"/>
      <c r="X11" s="1"/>
      <c r="Y11" s="1"/>
      <c r="Z11" s="1"/>
    </row>
    <row r="12" ht="28.5" spans="1:26">
      <c r="A12" s="1"/>
      <c r="B12" s="17">
        <v>4</v>
      </c>
      <c r="C12" s="25" t="s">
        <v>246</v>
      </c>
      <c r="D12" s="17">
        <v>2</v>
      </c>
      <c r="E12" s="17" t="s">
        <v>247</v>
      </c>
      <c r="F12" s="23">
        <v>9.45</v>
      </c>
      <c r="G12" s="20">
        <f t="shared" si="0"/>
        <v>18.9</v>
      </c>
      <c r="H12" s="24" t="s">
        <v>243</v>
      </c>
      <c r="I12" s="20">
        <f t="shared" si="1"/>
        <v>37.8</v>
      </c>
      <c r="J12" s="45"/>
      <c r="K12" s="1"/>
      <c r="L12" s="1"/>
      <c r="M12" s="1"/>
      <c r="N12" s="1"/>
      <c r="O12" s="1"/>
      <c r="P12" s="1"/>
      <c r="Q12" s="1"/>
      <c r="R12" s="1"/>
      <c r="S12" s="1"/>
      <c r="T12" s="1"/>
      <c r="U12" s="1"/>
      <c r="V12" s="1"/>
      <c r="W12" s="1"/>
      <c r="X12" s="1"/>
      <c r="Y12" s="1"/>
      <c r="Z12" s="1"/>
    </row>
    <row r="13" ht="57" spans="1:26">
      <c r="A13" s="1"/>
      <c r="B13" s="17">
        <v>5</v>
      </c>
      <c r="C13" s="25" t="s">
        <v>248</v>
      </c>
      <c r="D13" s="17">
        <v>1</v>
      </c>
      <c r="E13" s="17" t="s">
        <v>237</v>
      </c>
      <c r="F13" s="23">
        <v>6.97</v>
      </c>
      <c r="G13" s="20">
        <f t="shared" si="0"/>
        <v>6.97</v>
      </c>
      <c r="H13" s="24" t="s">
        <v>249</v>
      </c>
      <c r="I13" s="20">
        <f t="shared" si="1"/>
        <v>6.97</v>
      </c>
      <c r="J13" s="45"/>
      <c r="K13" s="1"/>
      <c r="L13" s="1"/>
      <c r="M13" s="1"/>
      <c r="N13" s="1"/>
      <c r="O13" s="1"/>
      <c r="P13" s="1"/>
      <c r="Q13" s="1"/>
      <c r="R13" s="1"/>
      <c r="S13" s="1"/>
      <c r="T13" s="1"/>
      <c r="U13" s="1"/>
      <c r="V13" s="1"/>
      <c r="W13" s="1"/>
      <c r="X13" s="1"/>
      <c r="Y13" s="1"/>
      <c r="Z13" s="1"/>
    </row>
    <row r="14" ht="14.25" spans="1:26">
      <c r="A14" s="1"/>
      <c r="B14" s="17">
        <v>6</v>
      </c>
      <c r="C14" s="25" t="s">
        <v>250</v>
      </c>
      <c r="D14" s="19">
        <v>1</v>
      </c>
      <c r="E14" s="17" t="s">
        <v>247</v>
      </c>
      <c r="F14" s="20">
        <v>45.99</v>
      </c>
      <c r="G14" s="20">
        <f t="shared" si="0"/>
        <v>45.99</v>
      </c>
      <c r="H14" s="24" t="s">
        <v>243</v>
      </c>
      <c r="I14" s="20">
        <f t="shared" si="1"/>
        <v>91.98</v>
      </c>
      <c r="J14" s="45"/>
      <c r="K14" s="1"/>
      <c r="L14" s="1"/>
      <c r="M14" s="1"/>
      <c r="N14" s="1"/>
      <c r="O14" s="1"/>
      <c r="P14" s="1"/>
      <c r="Q14" s="1"/>
      <c r="R14" s="1"/>
      <c r="S14" s="1"/>
      <c r="T14" s="1"/>
      <c r="U14" s="1"/>
      <c r="V14" s="1"/>
      <c r="W14" s="1"/>
      <c r="X14" s="1"/>
      <c r="Y14" s="1"/>
      <c r="Z14" s="1"/>
    </row>
    <row r="15" ht="14.25" customHeight="1" spans="1:26">
      <c r="A15" s="1"/>
      <c r="B15" s="26"/>
      <c r="C15" s="26"/>
      <c r="D15" s="27" t="s">
        <v>251</v>
      </c>
      <c r="E15" s="28"/>
      <c r="F15" s="28"/>
      <c r="G15" s="28"/>
      <c r="H15" s="29"/>
      <c r="I15" s="40">
        <f>SUM(I9:I14)</f>
        <v>651.11</v>
      </c>
      <c r="J15" s="1"/>
      <c r="K15" s="1"/>
      <c r="L15" s="1"/>
      <c r="M15" s="1"/>
      <c r="N15" s="1"/>
      <c r="O15" s="1"/>
      <c r="P15" s="1"/>
      <c r="Q15" s="1"/>
      <c r="R15" s="1"/>
      <c r="S15" s="1"/>
      <c r="T15" s="1"/>
      <c r="U15" s="1"/>
      <c r="V15" s="1"/>
      <c r="W15" s="1"/>
      <c r="X15" s="1"/>
      <c r="Y15" s="1"/>
      <c r="Z15" s="1"/>
    </row>
    <row r="16" ht="14.25" customHeight="1" spans="1:26">
      <c r="A16" s="1"/>
      <c r="B16" s="26"/>
      <c r="C16" s="26"/>
      <c r="D16" s="30" t="s">
        <v>252</v>
      </c>
      <c r="E16" s="31"/>
      <c r="F16" s="31"/>
      <c r="G16" s="31"/>
      <c r="H16" s="32"/>
      <c r="I16" s="46">
        <f>I15/12</f>
        <v>54.2591666666667</v>
      </c>
      <c r="J16" s="1"/>
      <c r="K16" s="1"/>
      <c r="L16" s="1"/>
      <c r="M16" s="1"/>
      <c r="N16" s="1"/>
      <c r="O16" s="1"/>
      <c r="P16" s="1"/>
      <c r="Q16" s="1"/>
      <c r="R16" s="1"/>
      <c r="S16" s="1"/>
      <c r="T16" s="1"/>
      <c r="U16" s="1"/>
      <c r="V16" s="1"/>
      <c r="W16" s="1"/>
      <c r="X16" s="1"/>
      <c r="Y16" s="1"/>
      <c r="Z16" s="1"/>
    </row>
    <row r="17" ht="33" customHeight="1" spans="1:26">
      <c r="A17" s="1"/>
      <c r="B17" s="1"/>
      <c r="C17" s="33"/>
      <c r="D17" s="33"/>
      <c r="E17" s="33"/>
      <c r="F17" s="33"/>
      <c r="G17" s="33"/>
      <c r="H17" s="33"/>
      <c r="I17" s="33"/>
      <c r="J17" s="33"/>
      <c r="K17" s="1"/>
      <c r="L17" s="1"/>
      <c r="M17" s="1"/>
      <c r="N17" s="1"/>
      <c r="O17" s="1"/>
      <c r="P17" s="1"/>
      <c r="Q17" s="1"/>
      <c r="R17" s="1"/>
      <c r="S17" s="1"/>
      <c r="T17" s="1"/>
      <c r="U17" s="1"/>
      <c r="V17" s="1"/>
      <c r="W17" s="1"/>
      <c r="X17" s="1"/>
      <c r="Y17" s="1"/>
      <c r="Z17" s="1"/>
    </row>
    <row r="18" ht="36" customHeight="1" spans="1:26">
      <c r="A18" s="1"/>
      <c r="B18" s="34" t="s">
        <v>253</v>
      </c>
      <c r="C18" s="31"/>
      <c r="D18" s="31"/>
      <c r="E18" s="31"/>
      <c r="F18" s="31"/>
      <c r="G18" s="32"/>
      <c r="H18" s="1"/>
      <c r="I18" s="1"/>
      <c r="J18" s="1"/>
      <c r="K18" s="1"/>
      <c r="L18" s="1"/>
      <c r="M18" s="1"/>
      <c r="N18" s="1"/>
      <c r="O18" s="1"/>
      <c r="P18" s="1"/>
      <c r="Q18" s="1"/>
      <c r="R18" s="1"/>
      <c r="S18" s="1"/>
      <c r="T18" s="1"/>
      <c r="U18" s="1"/>
      <c r="V18" s="1"/>
      <c r="W18" s="1"/>
      <c r="X18" s="1"/>
      <c r="Y18" s="1"/>
      <c r="Z18" s="1"/>
    </row>
    <row r="19" ht="14.25" customHeight="1" spans="1:26">
      <c r="A19" s="1"/>
      <c r="B19" s="35" t="s">
        <v>234</v>
      </c>
      <c r="C19" s="35" t="s">
        <v>235</v>
      </c>
      <c r="D19" s="35" t="s">
        <v>236</v>
      </c>
      <c r="E19" s="35" t="s">
        <v>237</v>
      </c>
      <c r="F19" s="35" t="s">
        <v>238</v>
      </c>
      <c r="G19" s="35" t="s">
        <v>254</v>
      </c>
      <c r="H19" s="1"/>
      <c r="I19" s="1"/>
      <c r="J19" s="1"/>
      <c r="K19" s="1"/>
      <c r="L19" s="1"/>
      <c r="M19" s="1"/>
      <c r="N19" s="1"/>
      <c r="O19" s="1"/>
      <c r="P19" s="1"/>
      <c r="Q19" s="1"/>
      <c r="R19" s="1"/>
      <c r="S19" s="1"/>
      <c r="T19" s="1"/>
      <c r="U19" s="1"/>
      <c r="V19" s="1"/>
      <c r="W19" s="1"/>
      <c r="X19" s="1"/>
      <c r="Y19" s="1"/>
      <c r="Z19" s="1"/>
    </row>
    <row r="20" ht="14.25" customHeight="1" spans="1:26">
      <c r="A20" s="1"/>
      <c r="B20" s="14"/>
      <c r="C20" s="14"/>
      <c r="D20" s="14"/>
      <c r="E20" s="14"/>
      <c r="F20" s="14"/>
      <c r="G20" s="14"/>
      <c r="H20" s="36"/>
      <c r="I20" s="36"/>
      <c r="J20" s="1"/>
      <c r="K20" s="1"/>
      <c r="L20" s="1"/>
      <c r="M20" s="1"/>
      <c r="N20" s="1"/>
      <c r="O20" s="1"/>
      <c r="P20" s="1"/>
      <c r="Q20" s="1"/>
      <c r="R20" s="1"/>
      <c r="S20" s="1"/>
      <c r="T20" s="1"/>
      <c r="U20" s="1"/>
      <c r="V20" s="1"/>
      <c r="W20" s="1"/>
      <c r="X20" s="1"/>
      <c r="Y20" s="1"/>
      <c r="Z20" s="1"/>
    </row>
    <row r="21" ht="14.25" customHeight="1" spans="1:26">
      <c r="A21" s="1"/>
      <c r="B21" s="16"/>
      <c r="C21" s="16"/>
      <c r="D21" s="16"/>
      <c r="E21" s="16"/>
      <c r="F21" s="16"/>
      <c r="G21" s="16"/>
      <c r="H21" s="36"/>
      <c r="I21" s="36"/>
      <c r="J21" s="1"/>
      <c r="K21" s="1"/>
      <c r="L21" s="1"/>
      <c r="M21" s="1"/>
      <c r="N21" s="1"/>
      <c r="O21" s="1"/>
      <c r="P21" s="1"/>
      <c r="Q21" s="1"/>
      <c r="R21" s="1"/>
      <c r="S21" s="1"/>
      <c r="T21" s="1"/>
      <c r="U21" s="1"/>
      <c r="V21" s="1"/>
      <c r="W21" s="1"/>
      <c r="X21" s="1"/>
      <c r="Y21" s="1"/>
      <c r="Z21" s="1"/>
    </row>
    <row r="22" spans="1:26">
      <c r="A22" s="1"/>
      <c r="B22" s="17">
        <v>1</v>
      </c>
      <c r="C22" s="25" t="s">
        <v>255</v>
      </c>
      <c r="D22" s="17">
        <v>1</v>
      </c>
      <c r="E22" s="17" t="s">
        <v>237</v>
      </c>
      <c r="F22" s="23">
        <v>45.5</v>
      </c>
      <c r="G22" s="23">
        <f t="shared" ref="G22:G30" si="2">D22*F22</f>
        <v>45.5</v>
      </c>
      <c r="H22" s="36"/>
      <c r="I22" s="36"/>
      <c r="J22" s="1"/>
      <c r="K22" s="1"/>
      <c r="L22" s="1"/>
      <c r="M22" s="1"/>
      <c r="N22" s="1"/>
      <c r="O22" s="1"/>
      <c r="P22" s="1"/>
      <c r="Q22" s="1"/>
      <c r="R22" s="1"/>
      <c r="S22" s="1"/>
      <c r="T22" s="1"/>
      <c r="U22" s="1"/>
      <c r="V22" s="1"/>
      <c r="W22" s="1"/>
      <c r="X22" s="1"/>
      <c r="Y22" s="1"/>
      <c r="Z22" s="1"/>
    </row>
    <row r="23" ht="14.25" spans="1:26">
      <c r="A23" s="1"/>
      <c r="B23" s="17">
        <v>2</v>
      </c>
      <c r="C23" s="25" t="s">
        <v>256</v>
      </c>
      <c r="D23" s="17">
        <v>24</v>
      </c>
      <c r="E23" s="17" t="s">
        <v>237</v>
      </c>
      <c r="F23" s="23">
        <v>1.95</v>
      </c>
      <c r="G23" s="23">
        <f t="shared" si="2"/>
        <v>46.8</v>
      </c>
      <c r="H23" s="1"/>
      <c r="I23" s="1"/>
      <c r="J23" s="1"/>
      <c r="K23" s="1"/>
      <c r="L23" s="1"/>
      <c r="M23" s="1"/>
      <c r="N23" s="1"/>
      <c r="O23" s="1"/>
      <c r="P23" s="1"/>
      <c r="Q23" s="1"/>
      <c r="R23" s="1"/>
      <c r="S23" s="1"/>
      <c r="T23" s="1"/>
      <c r="U23" s="1"/>
      <c r="V23" s="1"/>
      <c r="W23" s="1"/>
      <c r="X23" s="1"/>
      <c r="Y23" s="1"/>
      <c r="Z23" s="1"/>
    </row>
    <row r="24" ht="85.5" spans="1:26">
      <c r="A24" s="1"/>
      <c r="B24" s="17">
        <v>3</v>
      </c>
      <c r="C24" s="25" t="s">
        <v>257</v>
      </c>
      <c r="D24" s="17">
        <v>1</v>
      </c>
      <c r="E24" s="17" t="s">
        <v>237</v>
      </c>
      <c r="F24" s="23">
        <v>3.75</v>
      </c>
      <c r="G24" s="23">
        <f t="shared" si="2"/>
        <v>3.75</v>
      </c>
      <c r="H24" s="1"/>
      <c r="I24" s="1"/>
      <c r="J24" s="1"/>
      <c r="K24" s="1"/>
      <c r="L24" s="1"/>
      <c r="M24" s="1"/>
      <c r="N24" s="1"/>
      <c r="O24" s="1"/>
      <c r="P24" s="1"/>
      <c r="Q24" s="1"/>
      <c r="R24" s="1"/>
      <c r="S24" s="1"/>
      <c r="T24" s="1"/>
      <c r="U24" s="1"/>
      <c r="V24" s="1"/>
      <c r="W24" s="1"/>
      <c r="X24" s="1"/>
      <c r="Y24" s="1"/>
      <c r="Z24" s="1"/>
    </row>
    <row r="25" ht="14.25" spans="1:26">
      <c r="A25" s="1"/>
      <c r="B25" s="17">
        <v>4</v>
      </c>
      <c r="C25" s="25" t="s">
        <v>258</v>
      </c>
      <c r="D25" s="17">
        <v>1</v>
      </c>
      <c r="E25" s="17" t="s">
        <v>247</v>
      </c>
      <c r="F25" s="23">
        <v>34.5</v>
      </c>
      <c r="G25" s="23">
        <f t="shared" si="2"/>
        <v>34.5</v>
      </c>
      <c r="H25" s="1"/>
      <c r="I25" s="1"/>
      <c r="J25" s="1"/>
      <c r="K25" s="1"/>
      <c r="L25" s="1"/>
      <c r="M25" s="1"/>
      <c r="N25" s="1"/>
      <c r="O25" s="1"/>
      <c r="P25" s="1"/>
      <c r="Q25" s="1"/>
      <c r="R25" s="1"/>
      <c r="S25" s="1"/>
      <c r="T25" s="1"/>
      <c r="U25" s="1"/>
      <c r="V25" s="1"/>
      <c r="W25" s="1"/>
      <c r="X25" s="1"/>
      <c r="Y25" s="1"/>
      <c r="Z25" s="1"/>
    </row>
    <row r="26" ht="14.25" spans="1:26">
      <c r="A26" s="1"/>
      <c r="B26" s="17">
        <v>5</v>
      </c>
      <c r="C26" s="25" t="s">
        <v>259</v>
      </c>
      <c r="D26" s="17">
        <v>1</v>
      </c>
      <c r="E26" s="17" t="s">
        <v>237</v>
      </c>
      <c r="F26" s="23">
        <v>36.79</v>
      </c>
      <c r="G26" s="23">
        <f t="shared" si="2"/>
        <v>36.79</v>
      </c>
      <c r="H26" s="1"/>
      <c r="I26" s="1"/>
      <c r="J26" s="1"/>
      <c r="K26" s="1"/>
      <c r="L26" s="1"/>
      <c r="M26" s="1"/>
      <c r="N26" s="1"/>
      <c r="O26" s="1"/>
      <c r="P26" s="1"/>
      <c r="Q26" s="1"/>
      <c r="R26" s="1"/>
      <c r="S26" s="1"/>
      <c r="T26" s="1"/>
      <c r="U26" s="1"/>
      <c r="V26" s="1"/>
      <c r="W26" s="1"/>
      <c r="X26" s="1"/>
      <c r="Y26" s="1"/>
      <c r="Z26" s="1"/>
    </row>
    <row r="27" ht="42.75" spans="1:26">
      <c r="A27" s="1"/>
      <c r="B27" s="17">
        <v>6</v>
      </c>
      <c r="C27" s="25" t="s">
        <v>260</v>
      </c>
      <c r="D27" s="17">
        <v>2</v>
      </c>
      <c r="E27" s="17" t="s">
        <v>237</v>
      </c>
      <c r="F27" s="23">
        <v>29.9</v>
      </c>
      <c r="G27" s="23">
        <f t="shared" si="2"/>
        <v>59.8</v>
      </c>
      <c r="H27" s="1"/>
      <c r="I27" s="1"/>
      <c r="J27" s="1"/>
      <c r="K27" s="1"/>
      <c r="L27" s="1"/>
      <c r="M27" s="1"/>
      <c r="N27" s="1"/>
      <c r="O27" s="1"/>
      <c r="P27" s="1"/>
      <c r="Q27" s="1"/>
      <c r="R27" s="1"/>
      <c r="S27" s="1"/>
      <c r="T27" s="1"/>
      <c r="U27" s="1"/>
      <c r="V27" s="1"/>
      <c r="W27" s="1"/>
      <c r="X27" s="1"/>
      <c r="Y27" s="1"/>
      <c r="Z27" s="1"/>
    </row>
    <row r="28" ht="42.75" spans="1:26">
      <c r="A28" s="1"/>
      <c r="B28" s="17">
        <v>7</v>
      </c>
      <c r="C28" s="25" t="s">
        <v>261</v>
      </c>
      <c r="D28" s="17">
        <v>4</v>
      </c>
      <c r="E28" s="17" t="s">
        <v>247</v>
      </c>
      <c r="F28" s="23">
        <v>2.41</v>
      </c>
      <c r="G28" s="23">
        <f t="shared" si="2"/>
        <v>9.64</v>
      </c>
      <c r="H28" s="1"/>
      <c r="I28" s="1"/>
      <c r="J28" s="1"/>
      <c r="K28" s="1"/>
      <c r="L28" s="1"/>
      <c r="M28" s="1"/>
      <c r="N28" s="1"/>
      <c r="O28" s="1"/>
      <c r="P28" s="1"/>
      <c r="Q28" s="1"/>
      <c r="R28" s="1"/>
      <c r="S28" s="1"/>
      <c r="T28" s="1"/>
      <c r="U28" s="1"/>
      <c r="V28" s="1"/>
      <c r="W28" s="1"/>
      <c r="X28" s="1"/>
      <c r="Y28" s="1"/>
      <c r="Z28" s="1"/>
    </row>
    <row r="29" ht="71.25" spans="1:26">
      <c r="A29" s="1"/>
      <c r="B29" s="17">
        <v>8</v>
      </c>
      <c r="C29" s="25" t="s">
        <v>262</v>
      </c>
      <c r="D29" s="17">
        <v>12</v>
      </c>
      <c r="E29" s="17" t="s">
        <v>237</v>
      </c>
      <c r="F29" s="23">
        <v>2</v>
      </c>
      <c r="G29" s="23">
        <f t="shared" si="2"/>
        <v>24</v>
      </c>
      <c r="H29" s="1"/>
      <c r="I29" s="1"/>
      <c r="J29" s="1"/>
      <c r="K29" s="1"/>
      <c r="L29" s="1"/>
      <c r="M29" s="1"/>
      <c r="N29" s="1"/>
      <c r="O29" s="1"/>
      <c r="P29" s="1"/>
      <c r="Q29" s="1"/>
      <c r="R29" s="1"/>
      <c r="S29" s="1"/>
      <c r="T29" s="1"/>
      <c r="U29" s="1"/>
      <c r="V29" s="1"/>
      <c r="W29" s="1"/>
      <c r="X29" s="1"/>
      <c r="Y29" s="1"/>
      <c r="Z29" s="1"/>
    </row>
    <row r="30" ht="28.5" spans="1:26">
      <c r="A30" s="1"/>
      <c r="B30" s="17">
        <v>9</v>
      </c>
      <c r="C30" s="25" t="s">
        <v>263</v>
      </c>
      <c r="D30" s="37">
        <v>12</v>
      </c>
      <c r="E30" s="17" t="s">
        <v>264</v>
      </c>
      <c r="F30" s="38">
        <v>30</v>
      </c>
      <c r="G30" s="23">
        <f t="shared" si="2"/>
        <v>360</v>
      </c>
      <c r="H30" s="1"/>
      <c r="I30" s="1"/>
      <c r="J30" s="1"/>
      <c r="K30" s="1"/>
      <c r="L30" s="1"/>
      <c r="M30" s="1"/>
      <c r="N30" s="1"/>
      <c r="O30" s="1"/>
      <c r="P30" s="1"/>
      <c r="Q30" s="1"/>
      <c r="R30" s="1"/>
      <c r="S30" s="1"/>
      <c r="T30" s="1"/>
      <c r="U30" s="1"/>
      <c r="V30" s="1"/>
      <c r="W30" s="1"/>
      <c r="X30" s="1"/>
      <c r="Y30" s="1"/>
      <c r="Z30" s="1"/>
    </row>
    <row r="31" ht="14.25" customHeight="1" spans="1:26">
      <c r="A31" s="1"/>
      <c r="B31" s="39"/>
      <c r="C31" s="5"/>
      <c r="D31" s="27" t="s">
        <v>251</v>
      </c>
      <c r="E31" s="28"/>
      <c r="F31" s="28"/>
      <c r="G31" s="40">
        <f>SUM(G22:G30)</f>
        <v>620.78</v>
      </c>
      <c r="H31" s="1"/>
      <c r="I31" s="1"/>
      <c r="J31" s="1"/>
      <c r="K31" s="1"/>
      <c r="L31" s="1"/>
      <c r="M31" s="1"/>
      <c r="N31" s="1"/>
      <c r="O31" s="1"/>
      <c r="P31" s="1"/>
      <c r="Q31" s="1"/>
      <c r="R31" s="1"/>
      <c r="S31" s="1"/>
      <c r="T31" s="1"/>
      <c r="U31" s="1"/>
      <c r="V31" s="1"/>
      <c r="W31" s="1"/>
      <c r="X31" s="1"/>
      <c r="Y31" s="1"/>
      <c r="Z31" s="1"/>
    </row>
    <row r="32" ht="14.25" customHeight="1" spans="1:26">
      <c r="A32" s="1"/>
      <c r="B32" s="41"/>
      <c r="D32" s="42" t="s">
        <v>252</v>
      </c>
      <c r="E32" s="31"/>
      <c r="F32" s="31"/>
      <c r="G32" s="43">
        <f>G31/12</f>
        <v>51.7316666666667</v>
      </c>
      <c r="H32" s="1"/>
      <c r="I32" s="1"/>
      <c r="J32" s="1"/>
      <c r="K32" s="1"/>
      <c r="L32" s="1"/>
      <c r="M32" s="1"/>
      <c r="N32" s="1"/>
      <c r="O32" s="1"/>
      <c r="P32" s="1"/>
      <c r="Q32" s="1"/>
      <c r="R32" s="1"/>
      <c r="S32" s="1"/>
      <c r="T32" s="1"/>
      <c r="U32" s="1"/>
      <c r="V32" s="1"/>
      <c r="W32" s="1"/>
      <c r="X32" s="1"/>
      <c r="Y32" s="1"/>
      <c r="Z32" s="1"/>
    </row>
    <row r="33" ht="14.25" customHeight="1" spans="1:26">
      <c r="A33" s="1"/>
      <c r="B33" s="1"/>
      <c r="C33" s="26"/>
      <c r="D33" s="1"/>
      <c r="E33" s="1"/>
      <c r="F33" s="1"/>
      <c r="G33" s="1"/>
      <c r="H33" s="1"/>
      <c r="I33" s="1"/>
      <c r="J33" s="1"/>
      <c r="K33" s="1"/>
      <c r="L33" s="1"/>
      <c r="M33" s="1"/>
      <c r="N33" s="1"/>
      <c r="O33" s="1"/>
      <c r="P33" s="1"/>
      <c r="Q33" s="1"/>
      <c r="R33" s="1"/>
      <c r="S33" s="1"/>
      <c r="T33" s="1"/>
      <c r="U33" s="1"/>
      <c r="V33" s="1"/>
      <c r="W33" s="1"/>
      <c r="X33" s="1"/>
      <c r="Y33" s="1"/>
      <c r="Z33" s="1"/>
    </row>
    <row r="34" ht="14.25" customHeight="1" spans="1:26">
      <c r="A34" s="1"/>
      <c r="B34" s="1"/>
      <c r="C34" s="26"/>
      <c r="D34" s="1"/>
      <c r="E34" s="1"/>
      <c r="F34" s="1"/>
      <c r="G34" s="1"/>
      <c r="H34" s="1"/>
      <c r="I34" s="1"/>
      <c r="J34" s="1"/>
      <c r="K34" s="1"/>
      <c r="L34" s="1"/>
      <c r="M34" s="1"/>
      <c r="N34" s="1"/>
      <c r="O34" s="1"/>
      <c r="P34" s="1"/>
      <c r="Q34" s="1"/>
      <c r="R34" s="1"/>
      <c r="S34" s="1"/>
      <c r="T34" s="1"/>
      <c r="U34" s="1"/>
      <c r="V34" s="1"/>
      <c r="W34" s="1"/>
      <c r="X34" s="1"/>
      <c r="Y34" s="1"/>
      <c r="Z34" s="1"/>
    </row>
    <row r="35" ht="40.5" customHeight="1" spans="1:26">
      <c r="A35" s="1"/>
      <c r="B35" s="34" t="s">
        <v>265</v>
      </c>
      <c r="C35" s="31"/>
      <c r="D35" s="31"/>
      <c r="E35" s="31"/>
      <c r="F35" s="31"/>
      <c r="G35" s="32"/>
      <c r="H35" s="1"/>
      <c r="I35" s="1"/>
      <c r="J35" s="1"/>
      <c r="K35" s="1"/>
      <c r="L35" s="1"/>
      <c r="M35" s="1"/>
      <c r="N35" s="1"/>
      <c r="O35" s="1"/>
      <c r="P35" s="1"/>
      <c r="Q35" s="1"/>
      <c r="R35" s="1"/>
      <c r="S35" s="1"/>
      <c r="T35" s="1"/>
      <c r="U35" s="1"/>
      <c r="V35" s="1"/>
      <c r="W35" s="1"/>
      <c r="X35" s="1"/>
      <c r="Y35" s="1"/>
      <c r="Z35" s="1"/>
    </row>
    <row r="36" ht="14.25" customHeight="1" spans="1:26">
      <c r="A36" s="1"/>
      <c r="B36" s="35" t="s">
        <v>234</v>
      </c>
      <c r="C36" s="35" t="s">
        <v>235</v>
      </c>
      <c r="D36" s="35" t="s">
        <v>236</v>
      </c>
      <c r="E36" s="35" t="s">
        <v>237</v>
      </c>
      <c r="F36" s="35" t="s">
        <v>238</v>
      </c>
      <c r="G36" s="35" t="s">
        <v>254</v>
      </c>
      <c r="H36" s="1"/>
      <c r="I36" s="1"/>
      <c r="J36" s="1"/>
      <c r="K36" s="1"/>
      <c r="L36" s="1"/>
      <c r="M36" s="1"/>
      <c r="N36" s="1"/>
      <c r="O36" s="1"/>
      <c r="P36" s="1"/>
      <c r="Q36" s="1"/>
      <c r="R36" s="1"/>
      <c r="S36" s="1"/>
      <c r="T36" s="1"/>
      <c r="U36" s="1"/>
      <c r="V36" s="1"/>
      <c r="W36" s="1"/>
      <c r="X36" s="1"/>
      <c r="Y36" s="1"/>
      <c r="Z36" s="1"/>
    </row>
    <row r="37" ht="14.25" customHeight="1" spans="1:26">
      <c r="A37" s="1"/>
      <c r="B37" s="14"/>
      <c r="C37" s="14"/>
      <c r="D37" s="14"/>
      <c r="E37" s="14"/>
      <c r="F37" s="14"/>
      <c r="G37" s="14"/>
      <c r="H37" s="1"/>
      <c r="I37" s="1"/>
      <c r="J37" s="1"/>
      <c r="K37" s="1"/>
      <c r="L37" s="1"/>
      <c r="M37" s="1"/>
      <c r="N37" s="1"/>
      <c r="O37" s="1"/>
      <c r="P37" s="1"/>
      <c r="Q37" s="1"/>
      <c r="R37" s="1"/>
      <c r="S37" s="1"/>
      <c r="T37" s="1"/>
      <c r="U37" s="1"/>
      <c r="V37" s="1"/>
      <c r="W37" s="1"/>
      <c r="X37" s="1"/>
      <c r="Y37" s="1"/>
      <c r="Z37" s="1"/>
    </row>
    <row r="38" ht="14.25" customHeight="1" spans="1:26">
      <c r="A38" s="1"/>
      <c r="B38" s="16"/>
      <c r="C38" s="16"/>
      <c r="D38" s="16"/>
      <c r="E38" s="16"/>
      <c r="F38" s="16"/>
      <c r="G38" s="16"/>
      <c r="H38" s="1"/>
      <c r="I38" s="1"/>
      <c r="J38" s="1"/>
      <c r="K38" s="45" t="s">
        <v>266</v>
      </c>
      <c r="L38" s="1"/>
      <c r="M38" s="1"/>
      <c r="N38" s="1"/>
      <c r="O38" s="1"/>
      <c r="P38" s="1"/>
      <c r="Q38" s="1"/>
      <c r="R38" s="1"/>
      <c r="S38" s="1"/>
      <c r="T38" s="1"/>
      <c r="U38" s="1"/>
      <c r="V38" s="1"/>
      <c r="W38" s="1"/>
      <c r="X38" s="1"/>
      <c r="Y38" s="1"/>
      <c r="Z38" s="1"/>
    </row>
    <row r="39" ht="45.75" customHeight="1" spans="1:26">
      <c r="A39" s="1"/>
      <c r="B39" s="17">
        <v>1</v>
      </c>
      <c r="C39" s="25" t="s">
        <v>267</v>
      </c>
      <c r="D39" s="17">
        <v>1</v>
      </c>
      <c r="E39" s="17" t="s">
        <v>237</v>
      </c>
      <c r="F39" s="23">
        <v>688.5</v>
      </c>
      <c r="G39" s="23">
        <f t="shared" ref="G39:G42" si="3">D39*F39</f>
        <v>688.5</v>
      </c>
      <c r="H39" s="1"/>
      <c r="I39" s="1"/>
      <c r="J39" s="1"/>
      <c r="K39" s="1"/>
      <c r="L39" s="1"/>
      <c r="M39" s="1"/>
      <c r="N39" s="1"/>
      <c r="O39" s="1"/>
      <c r="P39" s="1"/>
      <c r="Q39" s="1"/>
      <c r="R39" s="1"/>
      <c r="S39" s="1"/>
      <c r="T39" s="1"/>
      <c r="U39" s="1"/>
      <c r="V39" s="1"/>
      <c r="W39" s="1"/>
      <c r="X39" s="1"/>
      <c r="Y39" s="1"/>
      <c r="Z39" s="1"/>
    </row>
    <row r="40" ht="21.75" customHeight="1" spans="1:26">
      <c r="A40" s="1"/>
      <c r="B40" s="17">
        <v>2</v>
      </c>
      <c r="C40" s="25" t="s">
        <v>268</v>
      </c>
      <c r="D40" s="17">
        <v>1</v>
      </c>
      <c r="E40" s="17" t="s">
        <v>237</v>
      </c>
      <c r="F40" s="23">
        <v>230</v>
      </c>
      <c r="G40" s="23">
        <f t="shared" si="3"/>
        <v>230</v>
      </c>
      <c r="H40" s="1"/>
      <c r="I40" s="1"/>
      <c r="J40" s="1"/>
      <c r="K40" s="1"/>
      <c r="L40" s="1"/>
      <c r="M40" s="1"/>
      <c r="N40" s="1"/>
      <c r="O40" s="1"/>
      <c r="P40" s="1"/>
      <c r="Q40" s="1"/>
      <c r="R40" s="1"/>
      <c r="S40" s="1"/>
      <c r="T40" s="1"/>
      <c r="U40" s="1"/>
      <c r="V40" s="1"/>
      <c r="W40" s="1"/>
      <c r="X40" s="1"/>
      <c r="Y40" s="1"/>
      <c r="Z40" s="1"/>
    </row>
    <row r="41" ht="45.75" customHeight="1" spans="1:26">
      <c r="A41" s="1"/>
      <c r="B41" s="17">
        <v>3</v>
      </c>
      <c r="C41" s="25" t="s">
        <v>269</v>
      </c>
      <c r="D41" s="17">
        <v>1</v>
      </c>
      <c r="E41" s="17" t="s">
        <v>237</v>
      </c>
      <c r="F41" s="23">
        <v>846.34</v>
      </c>
      <c r="G41" s="23">
        <f t="shared" si="3"/>
        <v>846.34</v>
      </c>
      <c r="H41" s="1"/>
      <c r="I41" s="1"/>
      <c r="J41" s="1"/>
      <c r="K41" s="1"/>
      <c r="L41" s="1"/>
      <c r="M41" s="1"/>
      <c r="N41" s="1"/>
      <c r="O41" s="1"/>
      <c r="P41" s="1"/>
      <c r="Q41" s="1"/>
      <c r="R41" s="1"/>
      <c r="S41" s="1"/>
      <c r="T41" s="1"/>
      <c r="U41" s="1"/>
      <c r="V41" s="1"/>
      <c r="W41" s="1"/>
      <c r="X41" s="1"/>
      <c r="Y41" s="1"/>
      <c r="Z41" s="1"/>
    </row>
    <row r="42" ht="24" customHeight="1" spans="1:26">
      <c r="A42" s="1"/>
      <c r="B42" s="17">
        <v>4</v>
      </c>
      <c r="C42" s="25" t="s">
        <v>270</v>
      </c>
      <c r="D42" s="37">
        <v>1</v>
      </c>
      <c r="E42" s="17" t="s">
        <v>237</v>
      </c>
      <c r="F42" s="38">
        <v>1710</v>
      </c>
      <c r="G42" s="23">
        <f t="shared" si="3"/>
        <v>1710</v>
      </c>
      <c r="H42" s="1"/>
      <c r="I42" s="1"/>
      <c r="J42" s="1"/>
      <c r="K42" s="1"/>
      <c r="L42" s="1"/>
      <c r="M42" s="1"/>
      <c r="N42" s="1"/>
      <c r="O42" s="1"/>
      <c r="P42" s="1"/>
      <c r="Q42" s="1"/>
      <c r="R42" s="1"/>
      <c r="S42" s="1"/>
      <c r="T42" s="1"/>
      <c r="U42" s="1"/>
      <c r="V42" s="1"/>
      <c r="W42" s="1"/>
      <c r="X42" s="1"/>
      <c r="Y42" s="1"/>
      <c r="Z42" s="1"/>
    </row>
    <row r="43" ht="14.25" customHeight="1" spans="1:26">
      <c r="A43" s="1"/>
      <c r="B43" s="26"/>
      <c r="C43" s="26"/>
      <c r="D43" s="27" t="s">
        <v>251</v>
      </c>
      <c r="E43" s="28"/>
      <c r="F43" s="28"/>
      <c r="G43" s="40">
        <f>SUM(G39:G42)</f>
        <v>3474.84</v>
      </c>
      <c r="H43" s="1"/>
      <c r="I43" s="1"/>
      <c r="J43" s="1"/>
      <c r="K43" s="1"/>
      <c r="L43" s="1"/>
      <c r="M43" s="1"/>
      <c r="N43" s="1"/>
      <c r="O43" s="1"/>
      <c r="P43" s="1"/>
      <c r="Q43" s="1"/>
      <c r="R43" s="1"/>
      <c r="S43" s="1"/>
      <c r="T43" s="1"/>
      <c r="U43" s="1"/>
      <c r="V43" s="1"/>
      <c r="W43" s="1"/>
      <c r="X43" s="1"/>
      <c r="Y43" s="1"/>
      <c r="Z43" s="1"/>
    </row>
    <row r="44" ht="14.25" customHeight="1" spans="1:26">
      <c r="A44" s="1"/>
      <c r="B44" s="26"/>
      <c r="C44" s="26"/>
      <c r="D44" s="42" t="s">
        <v>252</v>
      </c>
      <c r="E44" s="31"/>
      <c r="F44" s="31"/>
      <c r="G44" s="40">
        <f>G43/12</f>
        <v>289.57</v>
      </c>
      <c r="H44" s="1"/>
      <c r="I44" s="1"/>
      <c r="J44" s="1"/>
      <c r="K44" s="1"/>
      <c r="L44" s="1"/>
      <c r="M44" s="1"/>
      <c r="N44" s="1"/>
      <c r="O44" s="1"/>
      <c r="P44" s="1"/>
      <c r="Q44" s="1"/>
      <c r="R44" s="1"/>
      <c r="S44" s="1"/>
      <c r="T44" s="1"/>
      <c r="U44" s="1"/>
      <c r="V44" s="1"/>
      <c r="W44" s="1"/>
      <c r="X44" s="1"/>
      <c r="Y44" s="1"/>
      <c r="Z44" s="1"/>
    </row>
    <row r="45" ht="14.25" customHeight="1" spans="1:26">
      <c r="A45" s="1"/>
      <c r="B45" s="1"/>
      <c r="C45" s="26"/>
      <c r="D45" s="1"/>
      <c r="E45" s="1"/>
      <c r="F45" s="1"/>
      <c r="G45" s="1"/>
      <c r="H45" s="1"/>
      <c r="I45" s="1"/>
      <c r="J45" s="1"/>
      <c r="K45" s="1"/>
      <c r="L45" s="1"/>
      <c r="M45" s="1"/>
      <c r="N45" s="1"/>
      <c r="O45" s="1"/>
      <c r="P45" s="1"/>
      <c r="Q45" s="1"/>
      <c r="R45" s="1"/>
      <c r="S45" s="1"/>
      <c r="T45" s="1"/>
      <c r="U45" s="1"/>
      <c r="V45" s="1"/>
      <c r="W45" s="1"/>
      <c r="X45" s="1"/>
      <c r="Y45" s="1"/>
      <c r="Z45" s="1"/>
    </row>
    <row r="46" ht="14.25" customHeight="1" spans="1:26">
      <c r="A46" s="1"/>
      <c r="B46" s="1"/>
      <c r="C46" s="26"/>
      <c r="D46" s="1"/>
      <c r="E46" s="1"/>
      <c r="F46" s="1"/>
      <c r="G46" s="1"/>
      <c r="H46" s="1"/>
      <c r="I46" s="1"/>
      <c r="J46" s="1"/>
      <c r="K46" s="1"/>
      <c r="L46" s="1"/>
      <c r="M46" s="1"/>
      <c r="N46" s="1"/>
      <c r="O46" s="1"/>
      <c r="P46" s="1"/>
      <c r="Q46" s="1"/>
      <c r="R46" s="1"/>
      <c r="S46" s="1"/>
      <c r="T46" s="1"/>
      <c r="U46" s="1"/>
      <c r="V46" s="1"/>
      <c r="W46" s="1"/>
      <c r="X46" s="1"/>
      <c r="Y46" s="1"/>
      <c r="Z46" s="1"/>
    </row>
    <row r="47" ht="42" customHeight="1" spans="1:26">
      <c r="A47" s="1"/>
      <c r="B47" s="34" t="s">
        <v>271</v>
      </c>
      <c r="C47" s="31"/>
      <c r="D47" s="31"/>
      <c r="E47" s="31"/>
      <c r="F47" s="31"/>
      <c r="G47" s="32"/>
      <c r="H47" s="1"/>
      <c r="I47" s="1"/>
      <c r="J47" s="1"/>
      <c r="K47" s="1"/>
      <c r="L47" s="1"/>
      <c r="M47" s="1"/>
      <c r="N47" s="1"/>
      <c r="O47" s="1"/>
      <c r="P47" s="1"/>
      <c r="Q47" s="1"/>
      <c r="R47" s="1"/>
      <c r="S47" s="1"/>
      <c r="T47" s="1"/>
      <c r="U47" s="1"/>
      <c r="V47" s="1"/>
      <c r="W47" s="1"/>
      <c r="X47" s="1"/>
      <c r="Y47" s="1"/>
      <c r="Z47" s="1"/>
    </row>
    <row r="48" ht="14.25" customHeight="1" spans="1:26">
      <c r="A48" s="1"/>
      <c r="B48" s="35" t="s">
        <v>234</v>
      </c>
      <c r="C48" s="35" t="s">
        <v>235</v>
      </c>
      <c r="D48" s="35" t="s">
        <v>236</v>
      </c>
      <c r="E48" s="35" t="s">
        <v>237</v>
      </c>
      <c r="F48" s="35" t="s">
        <v>238</v>
      </c>
      <c r="G48" s="35" t="s">
        <v>254</v>
      </c>
      <c r="H48" s="1"/>
      <c r="I48" s="1"/>
      <c r="J48" s="1"/>
      <c r="K48" s="1"/>
      <c r="L48" s="1"/>
      <c r="M48" s="1"/>
      <c r="N48" s="1"/>
      <c r="O48" s="1"/>
      <c r="P48" s="1"/>
      <c r="Q48" s="1"/>
      <c r="R48" s="1"/>
      <c r="S48" s="1"/>
      <c r="T48" s="1"/>
      <c r="U48" s="1"/>
      <c r="V48" s="1"/>
      <c r="W48" s="1"/>
      <c r="X48" s="1"/>
      <c r="Y48" s="1"/>
      <c r="Z48" s="1"/>
    </row>
    <row r="49" ht="14.25" customHeight="1" spans="1:26">
      <c r="A49" s="1"/>
      <c r="B49" s="14"/>
      <c r="C49" s="14"/>
      <c r="D49" s="14"/>
      <c r="E49" s="14"/>
      <c r="F49" s="14"/>
      <c r="G49" s="14"/>
      <c r="H49" s="1"/>
      <c r="I49" s="1"/>
      <c r="J49" s="1"/>
      <c r="K49" s="1"/>
      <c r="L49" s="1"/>
      <c r="M49" s="1"/>
      <c r="N49" s="1"/>
      <c r="O49" s="1"/>
      <c r="P49" s="1"/>
      <c r="Q49" s="1"/>
      <c r="R49" s="1"/>
      <c r="S49" s="1"/>
      <c r="T49" s="1"/>
      <c r="U49" s="1"/>
      <c r="V49" s="1"/>
      <c r="W49" s="1"/>
      <c r="X49" s="1"/>
      <c r="Y49" s="1"/>
      <c r="Z49" s="1"/>
    </row>
    <row r="50" ht="14.25" customHeight="1" spans="1:26">
      <c r="A50" s="1"/>
      <c r="B50" s="16"/>
      <c r="C50" s="16"/>
      <c r="D50" s="16"/>
      <c r="E50" s="16"/>
      <c r="F50" s="16"/>
      <c r="G50" s="16"/>
      <c r="H50" s="1"/>
      <c r="I50" s="1"/>
      <c r="J50" s="1"/>
      <c r="K50" s="1"/>
      <c r="L50" s="1"/>
      <c r="M50" s="1"/>
      <c r="N50" s="1"/>
      <c r="O50" s="1"/>
      <c r="P50" s="1"/>
      <c r="Q50" s="1"/>
      <c r="R50" s="1"/>
      <c r="S50" s="1"/>
      <c r="T50" s="1"/>
      <c r="U50" s="1"/>
      <c r="V50" s="1"/>
      <c r="W50" s="1"/>
      <c r="X50" s="1"/>
      <c r="Y50" s="1"/>
      <c r="Z50" s="1"/>
    </row>
    <row r="51" ht="21" customHeight="1" spans="1:26">
      <c r="A51" s="1"/>
      <c r="B51" s="17">
        <v>1</v>
      </c>
      <c r="C51" s="25" t="s">
        <v>272</v>
      </c>
      <c r="D51" s="17">
        <v>120</v>
      </c>
      <c r="E51" s="17" t="s">
        <v>273</v>
      </c>
      <c r="F51" s="23">
        <v>5.89</v>
      </c>
      <c r="G51" s="23">
        <f t="shared" ref="G51:G60" si="4">D51*F51</f>
        <v>706.8</v>
      </c>
      <c r="H51" s="1"/>
      <c r="I51" s="1"/>
      <c r="J51" s="1"/>
      <c r="K51" s="1"/>
      <c r="L51" s="1"/>
      <c r="M51" s="1"/>
      <c r="N51" s="1"/>
      <c r="O51" s="1"/>
      <c r="P51" s="1"/>
      <c r="Q51" s="1"/>
      <c r="R51" s="1"/>
      <c r="S51" s="1"/>
      <c r="T51" s="1"/>
      <c r="U51" s="1"/>
      <c r="V51" s="1"/>
      <c r="W51" s="1"/>
      <c r="X51" s="1"/>
      <c r="Y51" s="1"/>
      <c r="Z51" s="1"/>
    </row>
    <row r="52" ht="21" customHeight="1" spans="1:26">
      <c r="A52" s="1"/>
      <c r="B52" s="17">
        <v>2</v>
      </c>
      <c r="C52" s="25" t="s">
        <v>274</v>
      </c>
      <c r="D52" s="17">
        <v>12</v>
      </c>
      <c r="E52" s="17" t="s">
        <v>275</v>
      </c>
      <c r="F52" s="23">
        <v>20.37</v>
      </c>
      <c r="G52" s="23">
        <f t="shared" si="4"/>
        <v>244.44</v>
      </c>
      <c r="H52" s="1"/>
      <c r="I52" s="1"/>
      <c r="J52" s="1"/>
      <c r="K52" s="1"/>
      <c r="L52" s="1"/>
      <c r="M52" s="1"/>
      <c r="N52" s="1"/>
      <c r="O52" s="1"/>
      <c r="P52" s="1"/>
      <c r="Q52" s="1"/>
      <c r="R52" s="1"/>
      <c r="S52" s="1"/>
      <c r="T52" s="1"/>
      <c r="U52" s="1"/>
      <c r="V52" s="1"/>
      <c r="W52" s="1"/>
      <c r="X52" s="1"/>
      <c r="Y52" s="1"/>
      <c r="Z52" s="1"/>
    </row>
    <row r="53" ht="21" customHeight="1" spans="1:26">
      <c r="A53" s="1"/>
      <c r="B53" s="17">
        <v>3</v>
      </c>
      <c r="C53" s="25" t="s">
        <v>276</v>
      </c>
      <c r="D53" s="17">
        <v>2</v>
      </c>
      <c r="E53" s="17" t="s">
        <v>237</v>
      </c>
      <c r="F53" s="23">
        <v>82</v>
      </c>
      <c r="G53" s="23">
        <f t="shared" si="4"/>
        <v>164</v>
      </c>
      <c r="H53" s="1"/>
      <c r="I53" s="1"/>
      <c r="J53" s="1"/>
      <c r="K53" s="1"/>
      <c r="L53" s="1"/>
      <c r="M53" s="1"/>
      <c r="N53" s="1"/>
      <c r="O53" s="1"/>
      <c r="P53" s="1"/>
      <c r="Q53" s="1"/>
      <c r="R53" s="1"/>
      <c r="S53" s="1"/>
      <c r="T53" s="1"/>
      <c r="U53" s="1"/>
      <c r="V53" s="1"/>
      <c r="W53" s="1"/>
      <c r="X53" s="1"/>
      <c r="Y53" s="1"/>
      <c r="Z53" s="1"/>
    </row>
    <row r="54" ht="30.75" customHeight="1" spans="1:26">
      <c r="A54" s="1"/>
      <c r="B54" s="17">
        <v>4</v>
      </c>
      <c r="C54" s="25" t="s">
        <v>277</v>
      </c>
      <c r="D54" s="17">
        <v>1</v>
      </c>
      <c r="E54" s="17" t="s">
        <v>278</v>
      </c>
      <c r="F54" s="23">
        <v>140</v>
      </c>
      <c r="G54" s="23">
        <f t="shared" si="4"/>
        <v>140</v>
      </c>
      <c r="H54" s="1"/>
      <c r="I54" s="1"/>
      <c r="J54" s="1"/>
      <c r="K54" s="1"/>
      <c r="L54" s="1"/>
      <c r="M54" s="1"/>
      <c r="N54" s="1"/>
      <c r="O54" s="1"/>
      <c r="P54" s="1"/>
      <c r="Q54" s="1"/>
      <c r="R54" s="1"/>
      <c r="S54" s="1"/>
      <c r="T54" s="1"/>
      <c r="U54" s="1"/>
      <c r="V54" s="1"/>
      <c r="W54" s="1"/>
      <c r="X54" s="1"/>
      <c r="Y54" s="1"/>
      <c r="Z54" s="1"/>
    </row>
    <row r="55" ht="30.75" customHeight="1" spans="1:26">
      <c r="A55" s="1"/>
      <c r="B55" s="17">
        <v>5</v>
      </c>
      <c r="C55" s="25" t="s">
        <v>279</v>
      </c>
      <c r="D55" s="17">
        <v>3</v>
      </c>
      <c r="E55" s="17" t="s">
        <v>280</v>
      </c>
      <c r="F55" s="23">
        <v>128.69</v>
      </c>
      <c r="G55" s="23">
        <f t="shared" si="4"/>
        <v>386.07</v>
      </c>
      <c r="H55" s="1"/>
      <c r="I55" s="1"/>
      <c r="J55" s="1"/>
      <c r="K55" s="1"/>
      <c r="L55" s="1"/>
      <c r="M55" s="1"/>
      <c r="N55" s="1"/>
      <c r="O55" s="1"/>
      <c r="P55" s="1"/>
      <c r="Q55" s="1"/>
      <c r="R55" s="1"/>
      <c r="S55" s="1"/>
      <c r="T55" s="1"/>
      <c r="U55" s="1"/>
      <c r="V55" s="1"/>
      <c r="W55" s="1"/>
      <c r="X55" s="1"/>
      <c r="Y55" s="1"/>
      <c r="Z55" s="1"/>
    </row>
    <row r="56" ht="21" customHeight="1" spans="1:26">
      <c r="A56" s="1"/>
      <c r="B56" s="17">
        <v>6</v>
      </c>
      <c r="C56" s="25" t="s">
        <v>281</v>
      </c>
      <c r="D56" s="17">
        <v>4</v>
      </c>
      <c r="E56" s="17" t="s">
        <v>237</v>
      </c>
      <c r="F56" s="23">
        <v>148.62</v>
      </c>
      <c r="G56" s="23">
        <f t="shared" si="4"/>
        <v>594.48</v>
      </c>
      <c r="H56" s="1"/>
      <c r="I56" s="1"/>
      <c r="J56" s="1"/>
      <c r="K56" s="1"/>
      <c r="L56" s="1"/>
      <c r="M56" s="1"/>
      <c r="N56" s="1"/>
      <c r="O56" s="1"/>
      <c r="P56" s="1"/>
      <c r="Q56" s="1"/>
      <c r="R56" s="1"/>
      <c r="S56" s="1"/>
      <c r="T56" s="1"/>
      <c r="U56" s="1"/>
      <c r="V56" s="1"/>
      <c r="W56" s="1"/>
      <c r="X56" s="1"/>
      <c r="Y56" s="1"/>
      <c r="Z56" s="1"/>
    </row>
    <row r="57" ht="21" customHeight="1" spans="1:26">
      <c r="A57" s="1"/>
      <c r="B57" s="17">
        <v>7</v>
      </c>
      <c r="C57" s="25" t="s">
        <v>282</v>
      </c>
      <c r="D57" s="17">
        <v>24</v>
      </c>
      <c r="E57" s="17" t="s">
        <v>283</v>
      </c>
      <c r="F57" s="23">
        <v>45</v>
      </c>
      <c r="G57" s="23">
        <f t="shared" si="4"/>
        <v>1080</v>
      </c>
      <c r="H57" s="1"/>
      <c r="I57" s="1"/>
      <c r="J57" s="1"/>
      <c r="K57" s="1"/>
      <c r="L57" s="1"/>
      <c r="M57" s="1"/>
      <c r="N57" s="1"/>
      <c r="O57" s="1"/>
      <c r="P57" s="1"/>
      <c r="Q57" s="1"/>
      <c r="R57" s="1"/>
      <c r="S57" s="1"/>
      <c r="T57" s="1"/>
      <c r="U57" s="1"/>
      <c r="V57" s="1"/>
      <c r="W57" s="1"/>
      <c r="X57" s="1"/>
      <c r="Y57" s="1"/>
      <c r="Z57" s="1"/>
    </row>
    <row r="58" ht="21" customHeight="1" spans="1:26">
      <c r="A58" s="1"/>
      <c r="B58" s="17">
        <v>8</v>
      </c>
      <c r="C58" s="25" t="s">
        <v>284</v>
      </c>
      <c r="D58" s="17">
        <v>24</v>
      </c>
      <c r="E58" s="17" t="s">
        <v>285</v>
      </c>
      <c r="F58" s="23">
        <v>3.86</v>
      </c>
      <c r="G58" s="23">
        <f t="shared" si="4"/>
        <v>92.64</v>
      </c>
      <c r="H58" s="1"/>
      <c r="I58" s="1"/>
      <c r="J58" s="1"/>
      <c r="K58" s="1"/>
      <c r="L58" s="1"/>
      <c r="M58" s="1"/>
      <c r="N58" s="1"/>
      <c r="O58" s="1"/>
      <c r="P58" s="1"/>
      <c r="Q58" s="1"/>
      <c r="R58" s="1"/>
      <c r="S58" s="1"/>
      <c r="T58" s="1"/>
      <c r="U58" s="1"/>
      <c r="V58" s="1"/>
      <c r="W58" s="1"/>
      <c r="X58" s="1"/>
      <c r="Y58" s="1"/>
      <c r="Z58" s="1"/>
    </row>
    <row r="59" ht="21" customHeight="1" spans="1:26">
      <c r="A59" s="1"/>
      <c r="B59" s="17">
        <v>9</v>
      </c>
      <c r="C59" s="25" t="s">
        <v>286</v>
      </c>
      <c r="D59" s="37">
        <v>24</v>
      </c>
      <c r="E59" s="17" t="s">
        <v>285</v>
      </c>
      <c r="F59" s="38">
        <v>6.57</v>
      </c>
      <c r="G59" s="23">
        <f t="shared" si="4"/>
        <v>157.68</v>
      </c>
      <c r="H59" s="1"/>
      <c r="I59" s="1"/>
      <c r="J59" s="1"/>
      <c r="K59" s="1"/>
      <c r="L59" s="1"/>
      <c r="M59" s="1"/>
      <c r="N59" s="1"/>
      <c r="O59" s="1"/>
      <c r="P59" s="1"/>
      <c r="Q59" s="1"/>
      <c r="R59" s="1"/>
      <c r="S59" s="1"/>
      <c r="T59" s="1"/>
      <c r="U59" s="1"/>
      <c r="V59" s="1"/>
      <c r="W59" s="1"/>
      <c r="X59" s="1"/>
      <c r="Y59" s="1"/>
      <c r="Z59" s="1"/>
    </row>
    <row r="60" ht="35.25" customHeight="1" spans="1:26">
      <c r="A60" s="1"/>
      <c r="B60" s="17">
        <v>10</v>
      </c>
      <c r="C60" s="25" t="s">
        <v>287</v>
      </c>
      <c r="D60" s="37">
        <v>24</v>
      </c>
      <c r="E60" s="17" t="s">
        <v>288</v>
      </c>
      <c r="F60" s="38">
        <v>8.5</v>
      </c>
      <c r="G60" s="23">
        <f t="shared" si="4"/>
        <v>204</v>
      </c>
      <c r="H60" s="1"/>
      <c r="I60" s="1"/>
      <c r="J60" s="1"/>
      <c r="K60" s="1"/>
      <c r="L60" s="1"/>
      <c r="M60" s="1"/>
      <c r="N60" s="1"/>
      <c r="O60" s="1"/>
      <c r="P60" s="1"/>
      <c r="Q60" s="1"/>
      <c r="R60" s="1"/>
      <c r="S60" s="1"/>
      <c r="T60" s="1"/>
      <c r="U60" s="1"/>
      <c r="V60" s="1"/>
      <c r="W60" s="1"/>
      <c r="X60" s="1"/>
      <c r="Y60" s="1"/>
      <c r="Z60" s="1"/>
    </row>
    <row r="61" ht="14.25" customHeight="1" spans="1:26">
      <c r="A61" s="1"/>
      <c r="B61" s="39"/>
      <c r="C61" s="5"/>
      <c r="D61" s="27" t="s">
        <v>251</v>
      </c>
      <c r="E61" s="28"/>
      <c r="F61" s="28"/>
      <c r="G61" s="40">
        <f>SUM(G51:G60)</f>
        <v>3770.11</v>
      </c>
      <c r="H61" s="1"/>
      <c r="I61" s="1"/>
      <c r="J61" s="1"/>
      <c r="K61" s="1"/>
      <c r="L61" s="1"/>
      <c r="M61" s="1"/>
      <c r="N61" s="1"/>
      <c r="O61" s="1"/>
      <c r="P61" s="1"/>
      <c r="Q61" s="1"/>
      <c r="R61" s="1"/>
      <c r="S61" s="1"/>
      <c r="T61" s="1"/>
      <c r="U61" s="1"/>
      <c r="V61" s="1"/>
      <c r="W61" s="1"/>
      <c r="X61" s="1"/>
      <c r="Y61" s="1"/>
      <c r="Z61" s="1"/>
    </row>
    <row r="62" ht="14.25" customHeight="1" spans="1:26">
      <c r="A62" s="1"/>
      <c r="B62" s="41"/>
      <c r="D62" s="42" t="s">
        <v>252</v>
      </c>
      <c r="E62" s="31"/>
      <c r="F62" s="31"/>
      <c r="G62" s="40">
        <f>G61/12</f>
        <v>314.175833333333</v>
      </c>
      <c r="H62" s="1"/>
      <c r="I62" s="1"/>
      <c r="J62" s="1"/>
      <c r="K62" s="1"/>
      <c r="L62" s="1"/>
      <c r="M62" s="1"/>
      <c r="N62" s="1"/>
      <c r="O62" s="1"/>
      <c r="P62" s="1"/>
      <c r="Q62" s="1"/>
      <c r="R62" s="1"/>
      <c r="S62" s="1"/>
      <c r="T62" s="1"/>
      <c r="U62" s="1"/>
      <c r="V62" s="1"/>
      <c r="W62" s="1"/>
      <c r="X62" s="1"/>
      <c r="Y62" s="1"/>
      <c r="Z62" s="1"/>
    </row>
    <row r="63" ht="14.25" customHeight="1" spans="1:26">
      <c r="A63" s="1"/>
      <c r="B63" s="1"/>
      <c r="C63" s="26"/>
      <c r="D63" s="1"/>
      <c r="E63" s="1"/>
      <c r="F63" s="1"/>
      <c r="G63" s="1"/>
      <c r="H63" s="1"/>
      <c r="I63" s="1"/>
      <c r="J63" s="1"/>
      <c r="K63" s="1"/>
      <c r="L63" s="1"/>
      <c r="M63" s="1"/>
      <c r="N63" s="1"/>
      <c r="O63" s="1"/>
      <c r="P63" s="1"/>
      <c r="Q63" s="1"/>
      <c r="R63" s="1"/>
      <c r="S63" s="1"/>
      <c r="T63" s="1"/>
      <c r="U63" s="1"/>
      <c r="V63" s="1"/>
      <c r="W63" s="1"/>
      <c r="X63" s="1"/>
      <c r="Y63" s="1"/>
      <c r="Z63" s="1"/>
    </row>
    <row r="64" ht="14.25" customHeight="1" spans="1:26">
      <c r="A64" s="1"/>
      <c r="B64" s="1"/>
      <c r="C64" s="26"/>
      <c r="D64" s="1"/>
      <c r="E64" s="1"/>
      <c r="F64" s="1"/>
      <c r="G64" s="1"/>
      <c r="H64" s="1"/>
      <c r="I64" s="1"/>
      <c r="J64" s="1"/>
      <c r="K64" s="1"/>
      <c r="L64" s="1"/>
      <c r="M64" s="1"/>
      <c r="N64" s="1"/>
      <c r="O64" s="1"/>
      <c r="P64" s="1"/>
      <c r="Q64" s="1"/>
      <c r="R64" s="1"/>
      <c r="S64" s="1"/>
      <c r="T64" s="1"/>
      <c r="U64" s="1"/>
      <c r="V64" s="1"/>
      <c r="W64" s="1"/>
      <c r="X64" s="1"/>
      <c r="Y64" s="1"/>
      <c r="Z64" s="1"/>
    </row>
    <row r="65" ht="40.5" customHeight="1" spans="1:26">
      <c r="A65" s="1"/>
      <c r="B65" s="34" t="s">
        <v>289</v>
      </c>
      <c r="C65" s="31"/>
      <c r="D65" s="31"/>
      <c r="E65" s="31"/>
      <c r="F65" s="31"/>
      <c r="G65" s="32"/>
      <c r="H65" s="1"/>
      <c r="I65" s="1"/>
      <c r="J65" s="1"/>
      <c r="K65" s="1"/>
      <c r="L65" s="1"/>
      <c r="M65" s="1"/>
      <c r="N65" s="1"/>
      <c r="O65" s="1"/>
      <c r="P65" s="1"/>
      <c r="Q65" s="1"/>
      <c r="R65" s="1"/>
      <c r="S65" s="1"/>
      <c r="T65" s="1"/>
      <c r="U65" s="1"/>
      <c r="V65" s="1"/>
      <c r="W65" s="1"/>
      <c r="X65" s="1"/>
      <c r="Y65" s="1"/>
      <c r="Z65" s="1"/>
    </row>
    <row r="66" ht="14.25" customHeight="1" spans="1:26">
      <c r="A66" s="1"/>
      <c r="B66" s="35" t="s">
        <v>234</v>
      </c>
      <c r="C66" s="35" t="s">
        <v>235</v>
      </c>
      <c r="D66" s="35" t="s">
        <v>236</v>
      </c>
      <c r="E66" s="35" t="s">
        <v>237</v>
      </c>
      <c r="F66" s="35" t="s">
        <v>238</v>
      </c>
      <c r="G66" s="35" t="s">
        <v>254</v>
      </c>
      <c r="H66" s="7"/>
      <c r="I66" s="1"/>
      <c r="J66" s="1"/>
      <c r="K66" s="1"/>
      <c r="L66" s="1"/>
      <c r="M66" s="1"/>
      <c r="N66" s="1"/>
      <c r="O66" s="1"/>
      <c r="P66" s="1"/>
      <c r="Q66" s="1"/>
      <c r="R66" s="1"/>
      <c r="S66" s="1"/>
      <c r="T66" s="1"/>
      <c r="U66" s="1"/>
      <c r="V66" s="1"/>
      <c r="W66" s="1"/>
      <c r="X66" s="1"/>
      <c r="Y66" s="1"/>
      <c r="Z66" s="1"/>
    </row>
    <row r="67" ht="14.25" customHeight="1" spans="1:26">
      <c r="A67" s="1"/>
      <c r="B67" s="14"/>
      <c r="C67" s="14"/>
      <c r="D67" s="14"/>
      <c r="E67" s="14"/>
      <c r="F67" s="14"/>
      <c r="G67" s="14"/>
      <c r="H67" s="7"/>
      <c r="I67" s="1"/>
      <c r="J67" s="1"/>
      <c r="K67" s="1"/>
      <c r="L67" s="1"/>
      <c r="M67" s="1"/>
      <c r="N67" s="1"/>
      <c r="O67" s="1"/>
      <c r="P67" s="1"/>
      <c r="Q67" s="1"/>
      <c r="R67" s="1"/>
      <c r="S67" s="1"/>
      <c r="T67" s="1"/>
      <c r="U67" s="1"/>
      <c r="V67" s="1"/>
      <c r="W67" s="1"/>
      <c r="X67" s="1"/>
      <c r="Y67" s="1"/>
      <c r="Z67" s="1"/>
    </row>
    <row r="68" ht="14.25" customHeight="1" spans="1:26">
      <c r="A68" s="1"/>
      <c r="B68" s="16"/>
      <c r="C68" s="16"/>
      <c r="D68" s="16"/>
      <c r="E68" s="16"/>
      <c r="F68" s="16"/>
      <c r="G68" s="16"/>
      <c r="H68" s="7"/>
      <c r="I68" s="1"/>
      <c r="J68" s="1"/>
      <c r="K68" s="1"/>
      <c r="L68" s="1"/>
      <c r="M68" s="1"/>
      <c r="N68" s="1"/>
      <c r="O68" s="1"/>
      <c r="P68" s="1"/>
      <c r="Q68" s="1"/>
      <c r="R68" s="1"/>
      <c r="S68" s="1"/>
      <c r="T68" s="1"/>
      <c r="U68" s="1"/>
      <c r="V68" s="1"/>
      <c r="W68" s="1"/>
      <c r="X68" s="1"/>
      <c r="Y68" s="1"/>
      <c r="Z68" s="1"/>
    </row>
    <row r="69" ht="28.5" customHeight="1" spans="1:26">
      <c r="A69" s="1"/>
      <c r="B69" s="17">
        <v>1</v>
      </c>
      <c r="C69" s="25" t="s">
        <v>290</v>
      </c>
      <c r="D69" s="17">
        <v>1</v>
      </c>
      <c r="E69" s="17" t="s">
        <v>237</v>
      </c>
      <c r="F69" s="23">
        <v>62.55</v>
      </c>
      <c r="G69" s="23">
        <f t="shared" ref="G69:G84" si="5">D69*F69</f>
        <v>62.55</v>
      </c>
      <c r="H69" s="1"/>
      <c r="I69" s="1"/>
      <c r="J69" s="1"/>
      <c r="K69" s="1"/>
      <c r="L69" s="1"/>
      <c r="M69" s="1"/>
      <c r="N69" s="1"/>
      <c r="O69" s="1"/>
      <c r="P69" s="1"/>
      <c r="Q69" s="1"/>
      <c r="R69" s="1"/>
      <c r="S69" s="1"/>
      <c r="T69" s="1"/>
      <c r="U69" s="1"/>
      <c r="V69" s="1"/>
      <c r="W69" s="1"/>
      <c r="X69" s="1"/>
      <c r="Y69" s="1"/>
      <c r="Z69" s="1"/>
    </row>
    <row r="70" ht="21" customHeight="1" spans="1:26">
      <c r="A70" s="1"/>
      <c r="B70" s="17">
        <v>2</v>
      </c>
      <c r="C70" s="25" t="s">
        <v>291</v>
      </c>
      <c r="D70" s="17">
        <v>1</v>
      </c>
      <c r="E70" s="17" t="s">
        <v>237</v>
      </c>
      <c r="F70" s="23">
        <v>53.3</v>
      </c>
      <c r="G70" s="23">
        <f t="shared" si="5"/>
        <v>53.3</v>
      </c>
      <c r="H70" s="1"/>
      <c r="I70" s="1"/>
      <c r="J70" s="1"/>
      <c r="K70" s="1"/>
      <c r="L70" s="1"/>
      <c r="M70" s="1"/>
      <c r="N70" s="1"/>
      <c r="O70" s="1"/>
      <c r="P70" s="1"/>
      <c r="Q70" s="1"/>
      <c r="R70" s="1"/>
      <c r="S70" s="1"/>
      <c r="T70" s="1"/>
      <c r="U70" s="1"/>
      <c r="V70" s="1"/>
      <c r="W70" s="1"/>
      <c r="X70" s="1"/>
      <c r="Y70" s="1"/>
      <c r="Z70" s="1"/>
    </row>
    <row r="71" ht="21" customHeight="1" spans="1:26">
      <c r="A71" s="1"/>
      <c r="B71" s="17">
        <v>3</v>
      </c>
      <c r="C71" s="25" t="s">
        <v>292</v>
      </c>
      <c r="D71" s="17">
        <v>1</v>
      </c>
      <c r="E71" s="17" t="s">
        <v>237</v>
      </c>
      <c r="F71" s="23">
        <v>37.68</v>
      </c>
      <c r="G71" s="23">
        <f t="shared" si="5"/>
        <v>37.68</v>
      </c>
      <c r="H71" s="1"/>
      <c r="I71" s="1"/>
      <c r="J71" s="1"/>
      <c r="K71" s="1"/>
      <c r="L71" s="1"/>
      <c r="M71" s="1"/>
      <c r="N71" s="1"/>
      <c r="O71" s="1"/>
      <c r="P71" s="1"/>
      <c r="Q71" s="1"/>
      <c r="R71" s="1"/>
      <c r="S71" s="1"/>
      <c r="T71" s="1"/>
      <c r="U71" s="1"/>
      <c r="V71" s="1"/>
      <c r="W71" s="1"/>
      <c r="X71" s="1"/>
      <c r="Y71" s="1"/>
      <c r="Z71" s="1"/>
    </row>
    <row r="72" ht="21" customHeight="1" spans="1:26">
      <c r="A72" s="1"/>
      <c r="B72" s="17">
        <v>4</v>
      </c>
      <c r="C72" s="25" t="s">
        <v>293</v>
      </c>
      <c r="D72" s="17">
        <v>1</v>
      </c>
      <c r="E72" s="17" t="s">
        <v>237</v>
      </c>
      <c r="F72" s="23">
        <v>47.91</v>
      </c>
      <c r="G72" s="23">
        <f t="shared" si="5"/>
        <v>47.91</v>
      </c>
      <c r="H72" s="1"/>
      <c r="I72" s="1"/>
      <c r="J72" s="1"/>
      <c r="K72" s="1"/>
      <c r="L72" s="1"/>
      <c r="M72" s="1"/>
      <c r="N72" s="1"/>
      <c r="O72" s="1"/>
      <c r="P72" s="1"/>
      <c r="Q72" s="1"/>
      <c r="R72" s="1"/>
      <c r="S72" s="1"/>
      <c r="T72" s="1"/>
      <c r="U72" s="1"/>
      <c r="V72" s="1"/>
      <c r="W72" s="1"/>
      <c r="X72" s="1"/>
      <c r="Y72" s="1"/>
      <c r="Z72" s="1"/>
    </row>
    <row r="73" ht="21" customHeight="1" spans="1:26">
      <c r="A73" s="1"/>
      <c r="B73" s="17">
        <v>5</v>
      </c>
      <c r="C73" s="25" t="s">
        <v>294</v>
      </c>
      <c r="D73" s="17">
        <v>1</v>
      </c>
      <c r="E73" s="17" t="s">
        <v>237</v>
      </c>
      <c r="F73" s="23">
        <v>19.75</v>
      </c>
      <c r="G73" s="23">
        <f t="shared" si="5"/>
        <v>19.75</v>
      </c>
      <c r="H73" s="1"/>
      <c r="I73" s="1"/>
      <c r="J73" s="1"/>
      <c r="K73" s="1"/>
      <c r="L73" s="1"/>
      <c r="M73" s="1"/>
      <c r="N73" s="1"/>
      <c r="O73" s="1"/>
      <c r="P73" s="1"/>
      <c r="Q73" s="1"/>
      <c r="R73" s="1"/>
      <c r="S73" s="1"/>
      <c r="T73" s="1"/>
      <c r="U73" s="1"/>
      <c r="V73" s="1"/>
      <c r="W73" s="1"/>
      <c r="X73" s="1"/>
      <c r="Y73" s="1"/>
      <c r="Z73" s="1"/>
    </row>
    <row r="74" ht="21" customHeight="1" spans="1:26">
      <c r="A74" s="1"/>
      <c r="B74" s="17">
        <v>6</v>
      </c>
      <c r="C74" s="25" t="s">
        <v>295</v>
      </c>
      <c r="D74" s="17">
        <v>1</v>
      </c>
      <c r="E74" s="17" t="s">
        <v>237</v>
      </c>
      <c r="F74" s="23">
        <v>57.03</v>
      </c>
      <c r="G74" s="23">
        <f t="shared" si="5"/>
        <v>57.03</v>
      </c>
      <c r="H74" s="1"/>
      <c r="I74" s="1"/>
      <c r="J74" s="1"/>
      <c r="K74" s="1"/>
      <c r="L74" s="1"/>
      <c r="M74" s="1"/>
      <c r="N74" s="1"/>
      <c r="O74" s="1"/>
      <c r="P74" s="1"/>
      <c r="Q74" s="1"/>
      <c r="R74" s="1"/>
      <c r="S74" s="1"/>
      <c r="T74" s="1"/>
      <c r="U74" s="1"/>
      <c r="V74" s="1"/>
      <c r="W74" s="1"/>
      <c r="X74" s="1"/>
      <c r="Y74" s="1"/>
      <c r="Z74" s="1"/>
    </row>
    <row r="75" ht="21" customHeight="1" spans="1:26">
      <c r="A75" s="1"/>
      <c r="B75" s="17">
        <v>7</v>
      </c>
      <c r="C75" s="25" t="s">
        <v>296</v>
      </c>
      <c r="D75" s="17">
        <v>1</v>
      </c>
      <c r="E75" s="17" t="s">
        <v>237</v>
      </c>
      <c r="F75" s="23">
        <v>33.06</v>
      </c>
      <c r="G75" s="23">
        <f t="shared" si="5"/>
        <v>33.06</v>
      </c>
      <c r="H75" s="1"/>
      <c r="I75" s="1"/>
      <c r="J75" s="1"/>
      <c r="K75" s="1"/>
      <c r="L75" s="1"/>
      <c r="M75" s="1"/>
      <c r="N75" s="1"/>
      <c r="O75" s="1"/>
      <c r="P75" s="1"/>
      <c r="Q75" s="1"/>
      <c r="R75" s="1"/>
      <c r="S75" s="1"/>
      <c r="T75" s="1"/>
      <c r="U75" s="1"/>
      <c r="V75" s="1"/>
      <c r="W75" s="1"/>
      <c r="X75" s="1"/>
      <c r="Y75" s="1"/>
      <c r="Z75" s="1"/>
    </row>
    <row r="76" ht="21" customHeight="1" spans="1:26">
      <c r="A76" s="1"/>
      <c r="B76" s="17">
        <v>8</v>
      </c>
      <c r="C76" s="25" t="s">
        <v>297</v>
      </c>
      <c r="D76" s="17">
        <v>4</v>
      </c>
      <c r="E76" s="17" t="s">
        <v>237</v>
      </c>
      <c r="F76" s="23">
        <v>38.9</v>
      </c>
      <c r="G76" s="23">
        <f t="shared" si="5"/>
        <v>155.6</v>
      </c>
      <c r="H76" s="1"/>
      <c r="I76" s="1"/>
      <c r="J76" s="1"/>
      <c r="K76" s="1"/>
      <c r="L76" s="1"/>
      <c r="M76" s="1"/>
      <c r="N76" s="1"/>
      <c r="O76" s="1"/>
      <c r="P76" s="1"/>
      <c r="Q76" s="1"/>
      <c r="R76" s="1"/>
      <c r="S76" s="1"/>
      <c r="T76" s="1"/>
      <c r="U76" s="1"/>
      <c r="V76" s="1"/>
      <c r="W76" s="1"/>
      <c r="X76" s="1"/>
      <c r="Y76" s="1"/>
      <c r="Z76" s="1"/>
    </row>
    <row r="77" ht="21" customHeight="1" spans="1:26">
      <c r="A77" s="1"/>
      <c r="B77" s="17">
        <v>9</v>
      </c>
      <c r="C77" s="25" t="s">
        <v>298</v>
      </c>
      <c r="D77" s="37">
        <v>6</v>
      </c>
      <c r="E77" s="17" t="s">
        <v>237</v>
      </c>
      <c r="F77" s="38">
        <v>22.33</v>
      </c>
      <c r="G77" s="23">
        <f t="shared" si="5"/>
        <v>133.98</v>
      </c>
      <c r="H77" s="1"/>
      <c r="I77" s="1"/>
      <c r="J77" s="1"/>
      <c r="K77" s="1"/>
      <c r="L77" s="1"/>
      <c r="M77" s="1"/>
      <c r="N77" s="1"/>
      <c r="O77" s="1"/>
      <c r="P77" s="1"/>
      <c r="Q77" s="1"/>
      <c r="R77" s="1"/>
      <c r="S77" s="1"/>
      <c r="T77" s="1"/>
      <c r="U77" s="1"/>
      <c r="V77" s="1"/>
      <c r="W77" s="1"/>
      <c r="X77" s="1"/>
      <c r="Y77" s="1"/>
      <c r="Z77" s="1"/>
    </row>
    <row r="78" ht="21" customHeight="1" spans="1:26">
      <c r="A78" s="1"/>
      <c r="B78" s="17">
        <v>10</v>
      </c>
      <c r="C78" s="25" t="s">
        <v>299</v>
      </c>
      <c r="D78" s="37">
        <v>1</v>
      </c>
      <c r="E78" s="17" t="s">
        <v>237</v>
      </c>
      <c r="F78" s="38">
        <v>28.5</v>
      </c>
      <c r="G78" s="23">
        <f t="shared" si="5"/>
        <v>28.5</v>
      </c>
      <c r="H78" s="1"/>
      <c r="I78" s="1"/>
      <c r="J78" s="1"/>
      <c r="K78" s="1"/>
      <c r="L78" s="1"/>
      <c r="M78" s="1"/>
      <c r="N78" s="1"/>
      <c r="O78" s="1"/>
      <c r="P78" s="1"/>
      <c r="Q78" s="1"/>
      <c r="R78" s="1"/>
      <c r="S78" s="1"/>
      <c r="T78" s="1"/>
      <c r="U78" s="1"/>
      <c r="V78" s="1"/>
      <c r="W78" s="1"/>
      <c r="X78" s="1"/>
      <c r="Y78" s="1"/>
      <c r="Z78" s="1"/>
    </row>
    <row r="79" ht="21" customHeight="1" spans="1:26">
      <c r="A79" s="1"/>
      <c r="B79" s="17">
        <v>11</v>
      </c>
      <c r="C79" s="25" t="s">
        <v>300</v>
      </c>
      <c r="D79" s="37">
        <v>1</v>
      </c>
      <c r="E79" s="17" t="s">
        <v>237</v>
      </c>
      <c r="F79" s="38">
        <v>40</v>
      </c>
      <c r="G79" s="23">
        <f t="shared" si="5"/>
        <v>40</v>
      </c>
      <c r="H79" s="1"/>
      <c r="I79" s="1"/>
      <c r="J79" s="1"/>
      <c r="K79" s="1"/>
      <c r="L79" s="1"/>
      <c r="M79" s="1"/>
      <c r="N79" s="1"/>
      <c r="O79" s="1"/>
      <c r="P79" s="1"/>
      <c r="Q79" s="1"/>
      <c r="R79" s="1"/>
      <c r="S79" s="1"/>
      <c r="T79" s="1"/>
      <c r="U79" s="1"/>
      <c r="V79" s="1"/>
      <c r="W79" s="1"/>
      <c r="X79" s="1"/>
      <c r="Y79" s="1"/>
      <c r="Z79" s="1"/>
    </row>
    <row r="80" ht="21" customHeight="1" spans="1:26">
      <c r="A80" s="1"/>
      <c r="B80" s="17">
        <v>12</v>
      </c>
      <c r="C80" s="25" t="s">
        <v>301</v>
      </c>
      <c r="D80" s="37">
        <v>1</v>
      </c>
      <c r="E80" s="17" t="s">
        <v>237</v>
      </c>
      <c r="F80" s="38">
        <v>34.16</v>
      </c>
      <c r="G80" s="23">
        <f t="shared" si="5"/>
        <v>34.16</v>
      </c>
      <c r="H80" s="1"/>
      <c r="I80" s="1"/>
      <c r="J80" s="1"/>
      <c r="K80" s="1"/>
      <c r="L80" s="1"/>
      <c r="M80" s="1"/>
      <c r="N80" s="1"/>
      <c r="O80" s="1"/>
      <c r="P80" s="1"/>
      <c r="Q80" s="1"/>
      <c r="R80" s="1"/>
      <c r="S80" s="1"/>
      <c r="T80" s="1"/>
      <c r="U80" s="1"/>
      <c r="V80" s="1"/>
      <c r="W80" s="1"/>
      <c r="X80" s="1"/>
      <c r="Y80" s="1"/>
      <c r="Z80" s="1"/>
    </row>
    <row r="81" ht="34" customHeight="1" spans="1:26">
      <c r="A81" s="1"/>
      <c r="B81" s="17">
        <v>13</v>
      </c>
      <c r="C81" s="25" t="s">
        <v>302</v>
      </c>
      <c r="D81" s="37">
        <v>1</v>
      </c>
      <c r="E81" s="17" t="s">
        <v>237</v>
      </c>
      <c r="F81" s="38">
        <v>103.17</v>
      </c>
      <c r="G81" s="23">
        <f t="shared" si="5"/>
        <v>103.17</v>
      </c>
      <c r="H81" s="1"/>
      <c r="I81" s="1"/>
      <c r="J81" s="1"/>
      <c r="K81" s="1"/>
      <c r="L81" s="1"/>
      <c r="M81" s="1"/>
      <c r="N81" s="1"/>
      <c r="O81" s="1"/>
      <c r="P81" s="1"/>
      <c r="Q81" s="1"/>
      <c r="R81" s="1"/>
      <c r="S81" s="1"/>
      <c r="T81" s="1"/>
      <c r="U81" s="1"/>
      <c r="V81" s="1"/>
      <c r="W81" s="1"/>
      <c r="X81" s="1"/>
      <c r="Y81" s="1"/>
      <c r="Z81" s="1"/>
    </row>
    <row r="82" ht="21" customHeight="1" spans="1:26">
      <c r="A82" s="1"/>
      <c r="B82" s="17">
        <v>14</v>
      </c>
      <c r="C82" s="25" t="s">
        <v>303</v>
      </c>
      <c r="D82" s="37">
        <v>1</v>
      </c>
      <c r="E82" s="17" t="s">
        <v>237</v>
      </c>
      <c r="F82" s="38">
        <v>15.87</v>
      </c>
      <c r="G82" s="23">
        <f t="shared" si="5"/>
        <v>15.87</v>
      </c>
      <c r="H82" s="1"/>
      <c r="I82" s="1"/>
      <c r="J82" s="1"/>
      <c r="K82" s="1"/>
      <c r="L82" s="1"/>
      <c r="M82" s="1"/>
      <c r="N82" s="1"/>
      <c r="O82" s="1"/>
      <c r="P82" s="1"/>
      <c r="Q82" s="1"/>
      <c r="R82" s="1"/>
      <c r="S82" s="1"/>
      <c r="T82" s="1"/>
      <c r="U82" s="1"/>
      <c r="V82" s="1"/>
      <c r="W82" s="1"/>
      <c r="X82" s="1"/>
      <c r="Y82" s="1"/>
      <c r="Z82" s="1"/>
    </row>
    <row r="83" ht="21" customHeight="1" spans="1:26">
      <c r="A83" s="1"/>
      <c r="B83" s="17">
        <v>15</v>
      </c>
      <c r="C83" s="25" t="s">
        <v>304</v>
      </c>
      <c r="D83" s="37">
        <v>1</v>
      </c>
      <c r="E83" s="17" t="s">
        <v>237</v>
      </c>
      <c r="F83" s="38">
        <v>29</v>
      </c>
      <c r="G83" s="23">
        <f t="shared" si="5"/>
        <v>29</v>
      </c>
      <c r="H83" s="1"/>
      <c r="I83" s="1"/>
      <c r="J83" s="1"/>
      <c r="K83" s="1"/>
      <c r="L83" s="1"/>
      <c r="M83" s="1"/>
      <c r="N83" s="1"/>
      <c r="O83" s="1"/>
      <c r="P83" s="1"/>
      <c r="Q83" s="1"/>
      <c r="R83" s="1"/>
      <c r="S83" s="1"/>
      <c r="T83" s="1"/>
      <c r="U83" s="1"/>
      <c r="V83" s="1"/>
      <c r="W83" s="1"/>
      <c r="X83" s="1"/>
      <c r="Y83" s="1"/>
      <c r="Z83" s="1"/>
    </row>
    <row r="84" ht="21" customHeight="1" spans="1:26">
      <c r="A84" s="1"/>
      <c r="B84" s="17">
        <v>16</v>
      </c>
      <c r="C84" s="25" t="s">
        <v>305</v>
      </c>
      <c r="D84" s="37">
        <v>1</v>
      </c>
      <c r="E84" s="17" t="s">
        <v>237</v>
      </c>
      <c r="F84" s="38">
        <v>44.98</v>
      </c>
      <c r="G84" s="23">
        <f t="shared" si="5"/>
        <v>44.98</v>
      </c>
      <c r="H84" s="1"/>
      <c r="I84" s="1"/>
      <c r="J84" s="1"/>
      <c r="K84" s="1"/>
      <c r="L84" s="1"/>
      <c r="M84" s="1"/>
      <c r="N84" s="1"/>
      <c r="O84" s="1"/>
      <c r="P84" s="1"/>
      <c r="Q84" s="1"/>
      <c r="R84" s="1"/>
      <c r="S84" s="1"/>
      <c r="T84" s="1"/>
      <c r="U84" s="1"/>
      <c r="V84" s="1"/>
      <c r="W84" s="1"/>
      <c r="X84" s="1"/>
      <c r="Y84" s="1"/>
      <c r="Z84" s="1"/>
    </row>
    <row r="85" ht="14.25" customHeight="1" spans="1:26">
      <c r="A85" s="1"/>
      <c r="B85" s="26"/>
      <c r="C85" s="26"/>
      <c r="D85" s="27" t="s">
        <v>306</v>
      </c>
      <c r="E85" s="28"/>
      <c r="F85" s="28"/>
      <c r="G85" s="40">
        <f>SUM(G69:G84)</f>
        <v>896.54</v>
      </c>
      <c r="H85" s="1"/>
      <c r="I85" s="1"/>
      <c r="J85" s="1"/>
      <c r="K85" s="1"/>
      <c r="L85" s="1"/>
      <c r="M85" s="1"/>
      <c r="N85" s="1"/>
      <c r="O85" s="1"/>
      <c r="P85" s="1"/>
      <c r="Q85" s="1"/>
      <c r="R85" s="1"/>
      <c r="S85" s="1"/>
      <c r="T85" s="1"/>
      <c r="U85" s="1"/>
      <c r="V85" s="1"/>
      <c r="W85" s="1"/>
      <c r="X85" s="1"/>
      <c r="Y85" s="1"/>
      <c r="Z85" s="1"/>
    </row>
    <row r="86" ht="14.25" customHeight="1" spans="1:26">
      <c r="A86" s="1"/>
      <c r="B86" s="26"/>
      <c r="C86" s="26"/>
      <c r="D86" s="42" t="s">
        <v>252</v>
      </c>
      <c r="E86" s="31"/>
      <c r="F86" s="31"/>
      <c r="G86" s="40">
        <f>G85/12</f>
        <v>74.7116666666667</v>
      </c>
      <c r="H86" s="1"/>
      <c r="I86" s="1"/>
      <c r="J86" s="1"/>
      <c r="K86" s="1"/>
      <c r="L86" s="1"/>
      <c r="M86" s="1"/>
      <c r="N86" s="1"/>
      <c r="O86" s="1"/>
      <c r="P86" s="1"/>
      <c r="Q86" s="1"/>
      <c r="R86" s="1"/>
      <c r="S86" s="1"/>
      <c r="T86" s="1"/>
      <c r="U86" s="1"/>
      <c r="V86" s="1"/>
      <c r="W86" s="1"/>
      <c r="X86" s="1"/>
      <c r="Y86" s="1"/>
      <c r="Z86" s="1"/>
    </row>
    <row r="87" ht="14.25" customHeight="1" spans="1:26">
      <c r="A87" s="1"/>
      <c r="B87" s="26"/>
      <c r="C87" s="26"/>
      <c r="D87" s="26"/>
      <c r="E87" s="26"/>
      <c r="F87" s="26"/>
      <c r="G87" s="26"/>
      <c r="H87" s="1"/>
      <c r="I87" s="1"/>
      <c r="J87" s="1"/>
      <c r="K87" s="1"/>
      <c r="L87" s="1"/>
      <c r="M87" s="1"/>
      <c r="N87" s="1"/>
      <c r="O87" s="1"/>
      <c r="P87" s="1"/>
      <c r="Q87" s="1"/>
      <c r="R87" s="1"/>
      <c r="S87" s="1"/>
      <c r="T87" s="1"/>
      <c r="U87" s="1"/>
      <c r="V87" s="1"/>
      <c r="W87" s="1"/>
      <c r="X87" s="1"/>
      <c r="Y87" s="1"/>
      <c r="Z87" s="1"/>
    </row>
    <row r="88" ht="14.25" customHeight="1" spans="1:26">
      <c r="A88" s="1"/>
      <c r="B88" s="1"/>
      <c r="C88" s="26"/>
      <c r="D88" s="1"/>
      <c r="E88" s="1"/>
      <c r="F88" s="1"/>
      <c r="G88" s="1"/>
      <c r="H88" s="1"/>
      <c r="I88" s="1"/>
      <c r="J88" s="1"/>
      <c r="K88" s="1"/>
      <c r="L88" s="1"/>
      <c r="M88" s="1"/>
      <c r="N88" s="1"/>
      <c r="O88" s="1"/>
      <c r="P88" s="1"/>
      <c r="Q88" s="1"/>
      <c r="R88" s="1"/>
      <c r="S88" s="1"/>
      <c r="T88" s="1"/>
      <c r="U88" s="1"/>
      <c r="V88" s="1"/>
      <c r="W88" s="1"/>
      <c r="X88" s="1"/>
      <c r="Y88" s="1"/>
      <c r="Z88" s="1"/>
    </row>
    <row r="89" ht="14.25" customHeight="1" spans="1:26">
      <c r="A89" s="1"/>
      <c r="B89" s="1"/>
      <c r="C89" s="26"/>
      <c r="D89" s="1"/>
      <c r="E89" s="1"/>
      <c r="F89" s="1"/>
      <c r="G89" s="1"/>
      <c r="H89" s="1"/>
      <c r="I89" s="1"/>
      <c r="J89" s="1"/>
      <c r="K89" s="1"/>
      <c r="L89" s="1"/>
      <c r="M89" s="1"/>
      <c r="N89" s="1"/>
      <c r="O89" s="1"/>
      <c r="P89" s="1"/>
      <c r="Q89" s="1"/>
      <c r="R89" s="1"/>
      <c r="S89" s="1"/>
      <c r="T89" s="1"/>
      <c r="U89" s="1"/>
      <c r="V89" s="1"/>
      <c r="W89" s="1"/>
      <c r="X89" s="1"/>
      <c r="Y89" s="1"/>
      <c r="Z89" s="1"/>
    </row>
    <row r="90" ht="14.25" customHeight="1" spans="1:26">
      <c r="A90" s="1"/>
      <c r="B90" s="1"/>
      <c r="C90" s="47"/>
      <c r="D90" s="47"/>
      <c r="E90" s="47"/>
      <c r="F90" s="47"/>
      <c r="G90" s="47"/>
      <c r="H90" s="47"/>
      <c r="I90" s="1"/>
      <c r="J90" s="1"/>
      <c r="K90" s="1"/>
      <c r="L90" s="1"/>
      <c r="M90" s="1"/>
      <c r="N90" s="1"/>
      <c r="O90" s="1"/>
      <c r="P90" s="1"/>
      <c r="Q90" s="1"/>
      <c r="R90" s="1"/>
      <c r="S90" s="1"/>
      <c r="T90" s="1"/>
      <c r="U90" s="1"/>
      <c r="V90" s="1"/>
      <c r="W90" s="1"/>
      <c r="X90" s="1"/>
      <c r="Y90" s="1"/>
      <c r="Z90" s="1"/>
    </row>
    <row r="91" ht="14.25" customHeight="1" spans="1:26">
      <c r="A91" s="1"/>
      <c r="B91" s="1"/>
      <c r="C91" s="48"/>
      <c r="I91" s="1"/>
      <c r="J91" s="1"/>
      <c r="K91" s="1"/>
      <c r="L91" s="1"/>
      <c r="M91" s="1"/>
      <c r="N91" s="1"/>
      <c r="O91" s="1"/>
      <c r="P91" s="1"/>
      <c r="Q91" s="1"/>
      <c r="R91" s="1"/>
      <c r="S91" s="1"/>
      <c r="T91" s="1"/>
      <c r="U91" s="1"/>
      <c r="V91" s="1"/>
      <c r="W91" s="1"/>
      <c r="X91" s="1"/>
      <c r="Y91" s="1"/>
      <c r="Z91" s="1"/>
    </row>
    <row r="92" ht="14.25" customHeight="1" spans="1:26">
      <c r="A92" s="1"/>
      <c r="B92" s="1"/>
      <c r="C92" s="48"/>
      <c r="I92" s="1"/>
      <c r="J92" s="1"/>
      <c r="K92" s="1"/>
      <c r="L92" s="1"/>
      <c r="M92" s="1"/>
      <c r="N92" s="1"/>
      <c r="O92" s="1"/>
      <c r="P92" s="1"/>
      <c r="Q92" s="1"/>
      <c r="R92" s="1"/>
      <c r="S92" s="1"/>
      <c r="T92" s="1"/>
      <c r="U92" s="1"/>
      <c r="V92" s="1"/>
      <c r="W92" s="1"/>
      <c r="X92" s="1"/>
      <c r="Y92" s="1"/>
      <c r="Z92" s="1"/>
    </row>
    <row r="93" ht="14.25" customHeight="1" spans="1:26">
      <c r="A93" s="1"/>
      <c r="B93" s="1"/>
      <c r="C93" s="48"/>
      <c r="I93" s="1"/>
      <c r="J93" s="1"/>
      <c r="K93" s="1"/>
      <c r="L93" s="1"/>
      <c r="M93" s="1"/>
      <c r="N93" s="1"/>
      <c r="O93" s="1"/>
      <c r="P93" s="1"/>
      <c r="Q93" s="1"/>
      <c r="R93" s="1"/>
      <c r="S93" s="1"/>
      <c r="T93" s="1"/>
      <c r="U93" s="1"/>
      <c r="V93" s="1"/>
      <c r="W93" s="1"/>
      <c r="X93" s="1"/>
      <c r="Y93" s="1"/>
      <c r="Z93" s="1"/>
    </row>
    <row r="94" ht="14.25" customHeight="1" spans="1:26">
      <c r="A94" s="1"/>
      <c r="B94" s="1"/>
      <c r="C94" s="26"/>
      <c r="D94" s="1"/>
      <c r="E94" s="1"/>
      <c r="F94" s="1"/>
      <c r="G94" s="1"/>
      <c r="H94" s="1"/>
      <c r="I94" s="1"/>
      <c r="J94" s="1"/>
      <c r="K94" s="1"/>
      <c r="L94" s="1"/>
      <c r="M94" s="1"/>
      <c r="N94" s="1"/>
      <c r="O94" s="1"/>
      <c r="P94" s="1"/>
      <c r="Q94" s="1"/>
      <c r="R94" s="1"/>
      <c r="S94" s="1"/>
      <c r="T94" s="1"/>
      <c r="U94" s="1"/>
      <c r="V94" s="1"/>
      <c r="W94" s="1"/>
      <c r="X94" s="1"/>
      <c r="Y94" s="1"/>
      <c r="Z94" s="1"/>
    </row>
    <row r="95" ht="14.25" customHeight="1" spans="1:26">
      <c r="A95" s="1"/>
      <c r="B95" s="1"/>
      <c r="C95" s="26"/>
      <c r="D95" s="1"/>
      <c r="E95" s="1"/>
      <c r="F95" s="1"/>
      <c r="G95" s="1"/>
      <c r="H95" s="1"/>
      <c r="I95" s="1"/>
      <c r="J95" s="1"/>
      <c r="K95" s="1"/>
      <c r="L95" s="1"/>
      <c r="M95" s="1"/>
      <c r="N95" s="1"/>
      <c r="O95" s="1"/>
      <c r="P95" s="1"/>
      <c r="Q95" s="1"/>
      <c r="R95" s="1"/>
      <c r="S95" s="1"/>
      <c r="T95" s="1"/>
      <c r="U95" s="1"/>
      <c r="V95" s="1"/>
      <c r="W95" s="1"/>
      <c r="X95" s="1"/>
      <c r="Y95" s="1"/>
      <c r="Z95" s="1"/>
    </row>
    <row r="96" ht="14.25" customHeight="1" spans="1:26">
      <c r="A96" s="1"/>
      <c r="B96" s="1"/>
      <c r="C96" s="26"/>
      <c r="D96" s="1"/>
      <c r="E96" s="1"/>
      <c r="F96" s="1"/>
      <c r="G96" s="1"/>
      <c r="H96" s="1"/>
      <c r="I96" s="1"/>
      <c r="J96" s="1"/>
      <c r="K96" s="1"/>
      <c r="L96" s="1"/>
      <c r="M96" s="1"/>
      <c r="N96" s="1"/>
      <c r="O96" s="1"/>
      <c r="P96" s="1"/>
      <c r="Q96" s="1"/>
      <c r="R96" s="1"/>
      <c r="S96" s="1"/>
      <c r="T96" s="1"/>
      <c r="U96" s="1"/>
      <c r="V96" s="1"/>
      <c r="W96" s="1"/>
      <c r="X96" s="1"/>
      <c r="Y96" s="1"/>
      <c r="Z96" s="1"/>
    </row>
    <row r="97" ht="14.25" customHeight="1" spans="1:26">
      <c r="A97" s="1"/>
      <c r="B97" s="1"/>
      <c r="C97" s="26"/>
      <c r="D97" s="1"/>
      <c r="E97" s="1"/>
      <c r="F97" s="1"/>
      <c r="G97" s="1"/>
      <c r="H97" s="1"/>
      <c r="I97" s="1"/>
      <c r="J97" s="1"/>
      <c r="K97" s="1"/>
      <c r="L97" s="1"/>
      <c r="M97" s="1"/>
      <c r="N97" s="1"/>
      <c r="O97" s="1"/>
      <c r="P97" s="1"/>
      <c r="Q97" s="1"/>
      <c r="R97" s="1"/>
      <c r="S97" s="1"/>
      <c r="T97" s="1"/>
      <c r="U97" s="1"/>
      <c r="V97" s="1"/>
      <c r="W97" s="1"/>
      <c r="X97" s="1"/>
      <c r="Y97" s="1"/>
      <c r="Z97" s="1"/>
    </row>
    <row r="98" ht="14.25" customHeight="1" spans="1:26">
      <c r="A98" s="1"/>
      <c r="B98" s="1"/>
      <c r="C98" s="26"/>
      <c r="D98" s="1"/>
      <c r="E98" s="1"/>
      <c r="F98" s="1"/>
      <c r="G98" s="1"/>
      <c r="H98" s="1"/>
      <c r="I98" s="1"/>
      <c r="J98" s="1"/>
      <c r="K98" s="1"/>
      <c r="L98" s="1"/>
      <c r="M98" s="1"/>
      <c r="N98" s="1"/>
      <c r="O98" s="1"/>
      <c r="P98" s="1"/>
      <c r="Q98" s="1"/>
      <c r="R98" s="1"/>
      <c r="S98" s="1"/>
      <c r="T98" s="1"/>
      <c r="U98" s="1"/>
      <c r="V98" s="1"/>
      <c r="W98" s="1"/>
      <c r="X98" s="1"/>
      <c r="Y98" s="1"/>
      <c r="Z98" s="1"/>
    </row>
    <row r="99" ht="14.25" customHeight="1" spans="1:26">
      <c r="A99" s="1"/>
      <c r="B99" s="1"/>
      <c r="C99" s="26"/>
      <c r="D99" s="1"/>
      <c r="E99" s="1"/>
      <c r="F99" s="1"/>
      <c r="G99" s="1"/>
      <c r="H99" s="1"/>
      <c r="I99" s="1"/>
      <c r="J99" s="1"/>
      <c r="K99" s="1"/>
      <c r="L99" s="1"/>
      <c r="M99" s="1"/>
      <c r="N99" s="1"/>
      <c r="O99" s="1"/>
      <c r="P99" s="1"/>
      <c r="Q99" s="1"/>
      <c r="R99" s="1"/>
      <c r="S99" s="1"/>
      <c r="T99" s="1"/>
      <c r="U99" s="1"/>
      <c r="V99" s="1"/>
      <c r="W99" s="1"/>
      <c r="X99" s="1"/>
      <c r="Y99" s="1"/>
      <c r="Z99" s="1"/>
    </row>
    <row r="100" ht="14.25" customHeight="1" spans="1:26">
      <c r="A100" s="1"/>
      <c r="B100" s="1"/>
      <c r="C100" s="26"/>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spans="1:26">
      <c r="A101" s="1"/>
      <c r="B101" s="1"/>
      <c r="C101" s="26"/>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spans="1:26">
      <c r="A102" s="1"/>
      <c r="B102" s="1"/>
      <c r="C102" s="26"/>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spans="1:26">
      <c r="A103" s="1"/>
      <c r="B103" s="1"/>
      <c r="C103" s="26"/>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spans="1:26">
      <c r="A104" s="1"/>
      <c r="B104" s="1"/>
      <c r="C104" s="26"/>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spans="1:26">
      <c r="A105" s="1"/>
      <c r="B105" s="1"/>
      <c r="C105" s="26"/>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spans="1:26">
      <c r="A106" s="1"/>
      <c r="B106" s="1"/>
      <c r="C106" s="26"/>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spans="1:26">
      <c r="A107" s="1"/>
      <c r="B107" s="1"/>
      <c r="C107" s="26"/>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spans="1:26">
      <c r="A108" s="1"/>
      <c r="B108" s="1"/>
      <c r="C108" s="26"/>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spans="1:26">
      <c r="A109" s="1"/>
      <c r="B109" s="1"/>
      <c r="C109" s="26"/>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spans="1:26">
      <c r="A110" s="1"/>
      <c r="B110" s="1"/>
      <c r="C110" s="26"/>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spans="1:26">
      <c r="A111" s="1"/>
      <c r="B111" s="1"/>
      <c r="C111" s="26"/>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spans="1:26">
      <c r="A112" s="1"/>
      <c r="B112" s="1"/>
      <c r="C112" s="26"/>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spans="1:26">
      <c r="A113" s="1"/>
      <c r="B113" s="1"/>
      <c r="C113" s="26"/>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spans="1:26">
      <c r="A114" s="1"/>
      <c r="B114" s="1"/>
      <c r="C114" s="26"/>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spans="1:26">
      <c r="A115" s="1"/>
      <c r="B115" s="1"/>
      <c r="C115" s="26"/>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spans="1:26">
      <c r="A116" s="1"/>
      <c r="B116" s="1"/>
      <c r="C116" s="26"/>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spans="1:26">
      <c r="A117" s="1"/>
      <c r="B117" s="1"/>
      <c r="C117" s="26"/>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spans="1:26">
      <c r="A118" s="1"/>
      <c r="B118" s="1"/>
      <c r="C118" s="26"/>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spans="1:26">
      <c r="A119" s="1"/>
      <c r="B119" s="1"/>
      <c r="C119" s="26"/>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spans="1:26">
      <c r="A120" s="1"/>
      <c r="B120" s="1"/>
      <c r="C120" s="26"/>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spans="1:26">
      <c r="A121" s="1"/>
      <c r="B121" s="1"/>
      <c r="C121" s="26"/>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spans="1:26">
      <c r="A122" s="1"/>
      <c r="B122" s="1"/>
      <c r="C122" s="26"/>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spans="1:26">
      <c r="A123" s="1"/>
      <c r="B123" s="1"/>
      <c r="C123" s="26"/>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spans="1:26">
      <c r="A124" s="1"/>
      <c r="B124" s="1"/>
      <c r="C124" s="26"/>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spans="1:26">
      <c r="A125" s="1"/>
      <c r="B125" s="1"/>
      <c r="C125" s="26"/>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spans="1:26">
      <c r="A126" s="1"/>
      <c r="B126" s="1"/>
      <c r="C126" s="26"/>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spans="1:26">
      <c r="A127" s="1"/>
      <c r="B127" s="1"/>
      <c r="C127" s="26"/>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spans="1:26">
      <c r="A128" s="1"/>
      <c r="B128" s="1"/>
      <c r="C128" s="26"/>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spans="1:26">
      <c r="A129" s="1"/>
      <c r="B129" s="1"/>
      <c r="C129" s="26"/>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spans="1:26">
      <c r="A130" s="1"/>
      <c r="B130" s="1"/>
      <c r="C130" s="26"/>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spans="1:26">
      <c r="A131" s="1"/>
      <c r="B131" s="1"/>
      <c r="C131" s="26"/>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spans="1:26">
      <c r="A132" s="1"/>
      <c r="B132" s="1"/>
      <c r="C132" s="26"/>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spans="1:26">
      <c r="A133" s="1"/>
      <c r="B133" s="1"/>
      <c r="C133" s="26"/>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spans="1:26">
      <c r="A134" s="1"/>
      <c r="B134" s="1"/>
      <c r="C134" s="26"/>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spans="1:26">
      <c r="A135" s="1"/>
      <c r="B135" s="1"/>
      <c r="C135" s="26"/>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spans="1:26">
      <c r="A136" s="1"/>
      <c r="B136" s="1"/>
      <c r="C136" s="26"/>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spans="1:26">
      <c r="A137" s="1"/>
      <c r="B137" s="1"/>
      <c r="C137" s="26"/>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spans="1:26">
      <c r="A138" s="1"/>
      <c r="B138" s="1"/>
      <c r="C138" s="26"/>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spans="1:26">
      <c r="A139" s="1"/>
      <c r="B139" s="1"/>
      <c r="C139" s="26"/>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spans="1:26">
      <c r="A140" s="1"/>
      <c r="B140" s="1"/>
      <c r="C140" s="26"/>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spans="1:26">
      <c r="A141" s="1"/>
      <c r="B141" s="1"/>
      <c r="C141" s="26"/>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spans="1:26">
      <c r="A142" s="1"/>
      <c r="B142" s="1"/>
      <c r="C142" s="26"/>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spans="1:26">
      <c r="A143" s="1"/>
      <c r="B143" s="1"/>
      <c r="C143" s="26"/>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spans="1:26">
      <c r="A144" s="1"/>
      <c r="B144" s="1"/>
      <c r="C144" s="26"/>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spans="1:26">
      <c r="A145" s="1"/>
      <c r="B145" s="1"/>
      <c r="C145" s="26"/>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spans="1:26">
      <c r="A146" s="1"/>
      <c r="B146" s="1"/>
      <c r="C146" s="26"/>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spans="1:26">
      <c r="A147" s="1"/>
      <c r="B147" s="1"/>
      <c r="C147" s="26"/>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spans="1:26">
      <c r="A148" s="1"/>
      <c r="B148" s="1"/>
      <c r="C148" s="26"/>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spans="1:26">
      <c r="A149" s="1"/>
      <c r="B149" s="1"/>
      <c r="C149" s="26"/>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spans="1:26">
      <c r="A150" s="1"/>
      <c r="B150" s="1"/>
      <c r="C150" s="26"/>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spans="1:26">
      <c r="A151" s="1"/>
      <c r="B151" s="1"/>
      <c r="C151" s="26"/>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spans="1:26">
      <c r="A152" s="1"/>
      <c r="B152" s="1"/>
      <c r="C152" s="26"/>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spans="1:26">
      <c r="A153" s="1"/>
      <c r="B153" s="1"/>
      <c r="C153" s="26"/>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spans="1:26">
      <c r="A154" s="1"/>
      <c r="B154" s="1"/>
      <c r="C154" s="26"/>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spans="1:26">
      <c r="A155" s="1"/>
      <c r="B155" s="1"/>
      <c r="C155" s="26"/>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spans="1:26">
      <c r="A156" s="1"/>
      <c r="B156" s="1"/>
      <c r="C156" s="26"/>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spans="1:26">
      <c r="A157" s="1"/>
      <c r="B157" s="1"/>
      <c r="C157" s="26"/>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spans="1:26">
      <c r="A158" s="1"/>
      <c r="B158" s="1"/>
      <c r="C158" s="26"/>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spans="1:26">
      <c r="A159" s="1"/>
      <c r="B159" s="1"/>
      <c r="C159" s="26"/>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spans="1:26">
      <c r="A160" s="1"/>
      <c r="B160" s="1"/>
      <c r="C160" s="26"/>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spans="1:26">
      <c r="A161" s="1"/>
      <c r="B161" s="1"/>
      <c r="C161" s="26"/>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spans="1:26">
      <c r="A162" s="1"/>
      <c r="B162" s="1"/>
      <c r="C162" s="26"/>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spans="1:26">
      <c r="A163" s="1"/>
      <c r="B163" s="1"/>
      <c r="C163" s="26"/>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spans="1:26">
      <c r="A164" s="1"/>
      <c r="B164" s="1"/>
      <c r="C164" s="26"/>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spans="1:26">
      <c r="A165" s="1"/>
      <c r="B165" s="1"/>
      <c r="C165" s="26"/>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spans="1:26">
      <c r="A166" s="1"/>
      <c r="B166" s="1"/>
      <c r="C166" s="26"/>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spans="1:26">
      <c r="A167" s="1"/>
      <c r="B167" s="1"/>
      <c r="C167" s="26"/>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spans="1:26">
      <c r="A168" s="1"/>
      <c r="B168" s="1"/>
      <c r="C168" s="26"/>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spans="1:26">
      <c r="A169" s="1"/>
      <c r="B169" s="1"/>
      <c r="C169" s="26"/>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spans="1:26">
      <c r="A170" s="1"/>
      <c r="B170" s="1"/>
      <c r="C170" s="26"/>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spans="1:26">
      <c r="A171" s="1"/>
      <c r="B171" s="1"/>
      <c r="C171" s="26"/>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spans="1:26">
      <c r="A172" s="1"/>
      <c r="B172" s="1"/>
      <c r="C172" s="26"/>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spans="1:26">
      <c r="A173" s="1"/>
      <c r="B173" s="1"/>
      <c r="C173" s="26"/>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spans="1:26">
      <c r="A174" s="1"/>
      <c r="B174" s="1"/>
      <c r="C174" s="26"/>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spans="1:26">
      <c r="A175" s="1"/>
      <c r="B175" s="1"/>
      <c r="C175" s="26"/>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spans="1:26">
      <c r="A176" s="1"/>
      <c r="B176" s="1"/>
      <c r="C176" s="26"/>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spans="1:26">
      <c r="A177" s="1"/>
      <c r="B177" s="1"/>
      <c r="C177" s="26"/>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spans="1:26">
      <c r="A178" s="1"/>
      <c r="B178" s="1"/>
      <c r="C178" s="26"/>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spans="1:26">
      <c r="A179" s="1"/>
      <c r="B179" s="1"/>
      <c r="C179" s="26"/>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spans="1:26">
      <c r="A180" s="1"/>
      <c r="B180" s="1"/>
      <c r="C180" s="26"/>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spans="1:26">
      <c r="A181" s="1"/>
      <c r="B181" s="1"/>
      <c r="C181" s="26"/>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spans="1:26">
      <c r="A182" s="1"/>
      <c r="B182" s="1"/>
      <c r="C182" s="26"/>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spans="1:26">
      <c r="A183" s="1"/>
      <c r="B183" s="1"/>
      <c r="C183" s="26"/>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spans="1:26">
      <c r="A184" s="1"/>
      <c r="B184" s="1"/>
      <c r="C184" s="26"/>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spans="1:26">
      <c r="A185" s="1"/>
      <c r="B185" s="1"/>
      <c r="C185" s="26"/>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spans="1:26">
      <c r="A186" s="1"/>
      <c r="B186" s="1"/>
      <c r="C186" s="26"/>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spans="1:26">
      <c r="A187" s="1"/>
      <c r="B187" s="1"/>
      <c r="C187" s="26"/>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spans="1:26">
      <c r="A188" s="1"/>
      <c r="B188" s="1"/>
      <c r="C188" s="26"/>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spans="1:26">
      <c r="A189" s="1"/>
      <c r="B189" s="1"/>
      <c r="C189" s="26"/>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spans="1:26">
      <c r="A190" s="1"/>
      <c r="B190" s="1"/>
      <c r="C190" s="26"/>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spans="1:26">
      <c r="A191" s="1"/>
      <c r="B191" s="1"/>
      <c r="C191" s="26"/>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spans="1:26">
      <c r="A192" s="1"/>
      <c r="B192" s="1"/>
      <c r="C192" s="26"/>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spans="1:26">
      <c r="A193" s="1"/>
      <c r="B193" s="1"/>
      <c r="C193" s="26"/>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spans="1:26">
      <c r="A194" s="1"/>
      <c r="B194" s="1"/>
      <c r="C194" s="26"/>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spans="1:26">
      <c r="A195" s="1"/>
      <c r="B195" s="1"/>
      <c r="C195" s="26"/>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spans="1:26">
      <c r="A196" s="1"/>
      <c r="B196" s="1"/>
      <c r="C196" s="26"/>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spans="1:26">
      <c r="A197" s="1"/>
      <c r="B197" s="1"/>
      <c r="C197" s="26"/>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spans="1:26">
      <c r="A198" s="1"/>
      <c r="B198" s="1"/>
      <c r="C198" s="26"/>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spans="1:26">
      <c r="A199" s="1"/>
      <c r="B199" s="1"/>
      <c r="C199" s="26"/>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spans="1:26">
      <c r="A200" s="1"/>
      <c r="B200" s="1"/>
      <c r="C200" s="26"/>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spans="1:26">
      <c r="A201" s="1"/>
      <c r="B201" s="1"/>
      <c r="C201" s="26"/>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spans="1:26">
      <c r="A202" s="1"/>
      <c r="B202" s="1"/>
      <c r="C202" s="26"/>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spans="1:26">
      <c r="A203" s="1"/>
      <c r="B203" s="1"/>
      <c r="C203" s="26"/>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spans="1:26">
      <c r="A204" s="1"/>
      <c r="B204" s="1"/>
      <c r="C204" s="26"/>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spans="1:26">
      <c r="A205" s="1"/>
      <c r="B205" s="1"/>
      <c r="C205" s="26"/>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spans="1:26">
      <c r="A206" s="1"/>
      <c r="B206" s="1"/>
      <c r="C206" s="26"/>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spans="1:26">
      <c r="A207" s="1"/>
      <c r="B207" s="1"/>
      <c r="C207" s="26"/>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spans="1:26">
      <c r="A208" s="1"/>
      <c r="B208" s="1"/>
      <c r="C208" s="26"/>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spans="1:26">
      <c r="A209" s="1"/>
      <c r="B209" s="1"/>
      <c r="C209" s="26"/>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spans="1:26">
      <c r="A210" s="1"/>
      <c r="B210" s="1"/>
      <c r="C210" s="26"/>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spans="1:26">
      <c r="A211" s="1"/>
      <c r="B211" s="1"/>
      <c r="C211" s="26"/>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spans="1:26">
      <c r="A212" s="1"/>
      <c r="B212" s="1"/>
      <c r="C212" s="26"/>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spans="1:26">
      <c r="A213" s="1"/>
      <c r="B213" s="1"/>
      <c r="C213" s="26"/>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spans="1:26">
      <c r="A214" s="1"/>
      <c r="B214" s="1"/>
      <c r="C214" s="26"/>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spans="1:26">
      <c r="A215" s="1"/>
      <c r="B215" s="1"/>
      <c r="C215" s="26"/>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spans="1:26">
      <c r="A216" s="1"/>
      <c r="B216" s="1"/>
      <c r="C216" s="26"/>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spans="1:26">
      <c r="A217" s="1"/>
      <c r="B217" s="1"/>
      <c r="C217" s="26"/>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spans="1:26">
      <c r="A218" s="1"/>
      <c r="B218" s="1"/>
      <c r="C218" s="26"/>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spans="1:26">
      <c r="A219" s="1"/>
      <c r="B219" s="1"/>
      <c r="C219" s="26"/>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spans="1:26">
      <c r="A220" s="1"/>
      <c r="B220" s="1"/>
      <c r="C220" s="26"/>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spans="1:26">
      <c r="A221" s="1"/>
      <c r="B221" s="1"/>
      <c r="C221" s="26"/>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spans="1:26">
      <c r="A222" s="49"/>
      <c r="B222" s="49"/>
      <c r="C222" s="50"/>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ht="15.75" customHeight="1" spans="1:26">
      <c r="A223" s="49"/>
      <c r="B223" s="49"/>
      <c r="C223" s="50"/>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ht="15.75" customHeight="1" spans="1:26">
      <c r="A224" s="49"/>
      <c r="B224" s="49"/>
      <c r="C224" s="50"/>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ht="15.75" customHeight="1" spans="1:26">
      <c r="A225" s="49"/>
      <c r="B225" s="49"/>
      <c r="C225" s="50"/>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ht="15.75" customHeight="1" spans="1:26">
      <c r="A226" s="49"/>
      <c r="B226" s="49"/>
      <c r="C226" s="50"/>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ht="15.75" customHeight="1" spans="1:26">
      <c r="A227" s="49"/>
      <c r="B227" s="49"/>
      <c r="C227" s="50"/>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ht="15.75" customHeight="1" spans="1:26">
      <c r="A228" s="49"/>
      <c r="B228" s="49"/>
      <c r="C228" s="50"/>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ht="15.75" customHeight="1" spans="1:26">
      <c r="A229" s="49"/>
      <c r="B229" s="49"/>
      <c r="C229" s="50"/>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ht="15.75" customHeight="1" spans="1:26">
      <c r="A230" s="49"/>
      <c r="B230" s="49"/>
      <c r="C230" s="50"/>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ht="15.75" customHeight="1" spans="1:26">
      <c r="A231" s="49"/>
      <c r="B231" s="49"/>
      <c r="C231" s="50"/>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ht="15.75" customHeight="1" spans="1:26">
      <c r="A232" s="49"/>
      <c r="B232" s="49"/>
      <c r="C232" s="50"/>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ht="15.75" customHeight="1" spans="1:26">
      <c r="A233" s="49"/>
      <c r="B233" s="49"/>
      <c r="C233" s="50"/>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ht="15.75" customHeight="1" spans="1:26">
      <c r="A234" s="49"/>
      <c r="B234" s="49"/>
      <c r="C234" s="50"/>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ht="15.75" customHeight="1" spans="1:26">
      <c r="A235" s="49"/>
      <c r="B235" s="49"/>
      <c r="C235" s="50"/>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ht="15.75" customHeight="1" spans="1:26">
      <c r="A236" s="49"/>
      <c r="B236" s="49"/>
      <c r="C236" s="50"/>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ht="15.75" customHeight="1" spans="1:26">
      <c r="A237" s="49"/>
      <c r="B237" s="49"/>
      <c r="C237" s="50"/>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ht="15.75" customHeight="1" spans="1:26">
      <c r="A238" s="49"/>
      <c r="B238" s="49"/>
      <c r="C238" s="50"/>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ht="15.75" customHeight="1" spans="1:26">
      <c r="A239" s="49"/>
      <c r="B239" s="49"/>
      <c r="C239" s="50"/>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ht="15.75" customHeight="1" spans="1:26">
      <c r="A240" s="49"/>
      <c r="B240" s="49"/>
      <c r="C240" s="50"/>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ht="15.75" customHeight="1" spans="1:26">
      <c r="A241" s="49"/>
      <c r="B241" s="49"/>
      <c r="C241" s="50"/>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ht="15.75" customHeight="1" spans="1:26">
      <c r="A242" s="49"/>
      <c r="B242" s="49"/>
      <c r="C242" s="50"/>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ht="15.75" customHeight="1" spans="1:26">
      <c r="A243" s="49"/>
      <c r="B243" s="49"/>
      <c r="C243" s="50"/>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ht="15.75" customHeight="1" spans="1:26">
      <c r="A244" s="49"/>
      <c r="B244" s="49"/>
      <c r="C244" s="50"/>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ht="15.75" customHeight="1" spans="1:26">
      <c r="A245" s="49"/>
      <c r="B245" s="49"/>
      <c r="C245" s="50"/>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ht="15.75" customHeight="1" spans="1:26">
      <c r="A246" s="49"/>
      <c r="B246" s="49"/>
      <c r="C246" s="50"/>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ht="15.75" customHeight="1" spans="1:26">
      <c r="A247" s="49"/>
      <c r="B247" s="49"/>
      <c r="C247" s="50"/>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ht="15.75" customHeight="1" spans="1:26">
      <c r="A248" s="49"/>
      <c r="B248" s="49"/>
      <c r="C248" s="50"/>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ht="15.75" customHeight="1" spans="1:26">
      <c r="A249" s="49"/>
      <c r="B249" s="49"/>
      <c r="C249" s="50"/>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ht="15.75" customHeight="1" spans="1:26">
      <c r="A250" s="49"/>
      <c r="B250" s="49"/>
      <c r="C250" s="50"/>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ht="15.75" customHeight="1" spans="1:26">
      <c r="A251" s="49"/>
      <c r="B251" s="49"/>
      <c r="C251" s="50"/>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ht="15.75" customHeight="1" spans="1:26">
      <c r="A252" s="49"/>
      <c r="B252" s="49"/>
      <c r="C252" s="50"/>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ht="15.75" customHeight="1" spans="1:26">
      <c r="A253" s="49"/>
      <c r="B253" s="49"/>
      <c r="C253" s="50"/>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ht="15.75" customHeight="1" spans="1:26">
      <c r="A254" s="49"/>
      <c r="B254" s="49"/>
      <c r="C254" s="50"/>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ht="15.75" customHeight="1" spans="1:26">
      <c r="A255" s="49"/>
      <c r="B255" s="49"/>
      <c r="C255" s="50"/>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ht="15.75" customHeight="1" spans="1:26">
      <c r="A256" s="49"/>
      <c r="B256" s="49"/>
      <c r="C256" s="50"/>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ht="15.75" customHeight="1" spans="1:26">
      <c r="A257" s="49"/>
      <c r="B257" s="49"/>
      <c r="C257" s="50"/>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ht="15.75" customHeight="1" spans="1:26">
      <c r="A258" s="49"/>
      <c r="B258" s="49"/>
      <c r="C258" s="50"/>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ht="15.75" customHeight="1" spans="1:26">
      <c r="A259" s="49"/>
      <c r="B259" s="49"/>
      <c r="C259" s="50"/>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ht="15.75" customHeight="1" spans="1:26">
      <c r="A260" s="49"/>
      <c r="B260" s="49"/>
      <c r="C260" s="50"/>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ht="15.75" customHeight="1" spans="1:26">
      <c r="A261" s="49"/>
      <c r="B261" s="49"/>
      <c r="C261" s="50"/>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ht="15.75" customHeight="1" spans="1:26">
      <c r="A262" s="49"/>
      <c r="B262" s="49"/>
      <c r="C262" s="50"/>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ht="15.75" customHeight="1" spans="1:26">
      <c r="A263" s="49"/>
      <c r="B263" s="49"/>
      <c r="C263" s="50"/>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ht="15.75" customHeight="1" spans="1:26">
      <c r="A264" s="49"/>
      <c r="B264" s="49"/>
      <c r="C264" s="50"/>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ht="15.75" customHeight="1" spans="1:26">
      <c r="A265" s="49"/>
      <c r="B265" s="49"/>
      <c r="C265" s="50"/>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ht="15.75" customHeight="1" spans="1:26">
      <c r="A266" s="49"/>
      <c r="B266" s="49"/>
      <c r="C266" s="50"/>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ht="15.75" customHeight="1" spans="1:26">
      <c r="A267" s="49"/>
      <c r="B267" s="49"/>
      <c r="C267" s="50"/>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ht="15.75" customHeight="1" spans="1:26">
      <c r="A268" s="49"/>
      <c r="B268" s="49"/>
      <c r="C268" s="50"/>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ht="15.75" customHeight="1" spans="1:26">
      <c r="A269" s="49"/>
      <c r="B269" s="49"/>
      <c r="C269" s="50"/>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ht="15.75" customHeight="1" spans="1:26">
      <c r="A270" s="49"/>
      <c r="B270" s="49"/>
      <c r="C270" s="50"/>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ht="15.75" customHeight="1" spans="1:26">
      <c r="A271" s="49"/>
      <c r="B271" s="49"/>
      <c r="C271" s="50"/>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ht="15.75" customHeight="1" spans="1:26">
      <c r="A272" s="49"/>
      <c r="B272" s="49"/>
      <c r="C272" s="50"/>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ht="15.75" customHeight="1" spans="1:26">
      <c r="A273" s="49"/>
      <c r="B273" s="49"/>
      <c r="C273" s="50"/>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ht="15.75" customHeight="1" spans="1:26">
      <c r="A274" s="49"/>
      <c r="B274" s="49"/>
      <c r="C274" s="50"/>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ht="15.75" customHeight="1" spans="1:26">
      <c r="A275" s="49"/>
      <c r="B275" s="49"/>
      <c r="C275" s="50"/>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ht="15.75" customHeight="1" spans="1:26">
      <c r="A276" s="49"/>
      <c r="B276" s="49"/>
      <c r="C276" s="50"/>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ht="15.75" customHeight="1" spans="1:26">
      <c r="A277" s="49"/>
      <c r="B277" s="49"/>
      <c r="C277" s="50"/>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ht="15.75" customHeight="1" spans="1:26">
      <c r="A278" s="49"/>
      <c r="B278" s="49"/>
      <c r="C278" s="50"/>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ht="15.75" customHeight="1" spans="1:26">
      <c r="A279" s="49"/>
      <c r="B279" s="49"/>
      <c r="C279" s="50"/>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ht="15.75" customHeight="1" spans="1:26">
      <c r="A280" s="49"/>
      <c r="B280" s="49"/>
      <c r="C280" s="50"/>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ht="15.75" customHeight="1" spans="1:26">
      <c r="A281" s="49"/>
      <c r="B281" s="49"/>
      <c r="C281" s="50"/>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ht="15.75" customHeight="1" spans="1:26">
      <c r="A282" s="49"/>
      <c r="B282" s="49"/>
      <c r="C282" s="50"/>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ht="15.75" customHeight="1" spans="1:26">
      <c r="A283" s="49"/>
      <c r="B283" s="49"/>
      <c r="C283" s="50"/>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ht="15.75" customHeight="1" spans="1:26">
      <c r="A284" s="49"/>
      <c r="B284" s="49"/>
      <c r="C284" s="50"/>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ht="15.75" customHeight="1" spans="1:26">
      <c r="A285" s="49"/>
      <c r="B285" s="49"/>
      <c r="C285" s="50"/>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ht="15.75" customHeight="1" spans="1:26">
      <c r="A286" s="49"/>
      <c r="B286" s="49"/>
      <c r="C286" s="50"/>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ht="15.75" customHeight="1" spans="1:26">
      <c r="A287" s="49"/>
      <c r="B287" s="49"/>
      <c r="C287" s="50"/>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ht="15.75" customHeight="1" spans="1:26">
      <c r="A288" s="49"/>
      <c r="B288" s="49"/>
      <c r="C288" s="50"/>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ht="15.75" customHeight="1" spans="1:26">
      <c r="A289" s="49"/>
      <c r="B289" s="49"/>
      <c r="C289" s="50"/>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ht="15.75" customHeight="1" spans="1:26">
      <c r="A290" s="49"/>
      <c r="B290" s="49"/>
      <c r="C290" s="50"/>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ht="15.75" customHeight="1" spans="1:26">
      <c r="A291" s="49"/>
      <c r="B291" s="49"/>
      <c r="C291" s="50"/>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ht="15.75" customHeight="1" spans="1:26">
      <c r="A292" s="49"/>
      <c r="B292" s="49"/>
      <c r="C292" s="50"/>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ht="15.75" customHeight="1" spans="1:26">
      <c r="A293" s="49"/>
      <c r="B293" s="49"/>
      <c r="C293" s="50"/>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ht="15.75" customHeight="1" spans="1:26">
      <c r="A294" s="49"/>
      <c r="B294" s="49"/>
      <c r="C294" s="50"/>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ht="15.75" customHeight="1" spans="1:26">
      <c r="A295" s="49"/>
      <c r="B295" s="49"/>
      <c r="C295" s="50"/>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ht="15.75" customHeight="1" spans="1:26">
      <c r="A296" s="49"/>
      <c r="B296" s="49"/>
      <c r="C296" s="50"/>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ht="15.75" customHeight="1" spans="1:26">
      <c r="A297" s="49"/>
      <c r="B297" s="49"/>
      <c r="C297" s="50"/>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ht="15.75" customHeight="1" spans="1:26">
      <c r="A298" s="49"/>
      <c r="B298" s="49"/>
      <c r="C298" s="50"/>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ht="15.75" customHeight="1" spans="1:26">
      <c r="A299" s="49"/>
      <c r="B299" s="49"/>
      <c r="C299" s="50"/>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ht="15.75" customHeight="1" spans="1:26">
      <c r="A300" s="49"/>
      <c r="B300" s="49"/>
      <c r="C300" s="50"/>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ht="15.75" customHeight="1" spans="1:26">
      <c r="A301" s="49"/>
      <c r="B301" s="49"/>
      <c r="C301" s="50"/>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ht="15.75" customHeight="1" spans="1:26">
      <c r="A302" s="49"/>
      <c r="B302" s="49"/>
      <c r="C302" s="50"/>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ht="15.75" customHeight="1" spans="1:26">
      <c r="A303" s="49"/>
      <c r="B303" s="49"/>
      <c r="C303" s="50"/>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ht="15.75" customHeight="1" spans="1:26">
      <c r="A304" s="49"/>
      <c r="B304" s="49"/>
      <c r="C304" s="50"/>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ht="15.75" customHeight="1" spans="1:26">
      <c r="A305" s="49"/>
      <c r="B305" s="49"/>
      <c r="C305" s="50"/>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ht="15.75" customHeight="1" spans="1:26">
      <c r="A306" s="49"/>
      <c r="B306" s="49"/>
      <c r="C306" s="50"/>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ht="15.75" customHeight="1" spans="1:26">
      <c r="A307" s="49"/>
      <c r="B307" s="49"/>
      <c r="C307" s="50"/>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ht="15.75" customHeight="1" spans="1:26">
      <c r="A308" s="49"/>
      <c r="B308" s="49"/>
      <c r="C308" s="50"/>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ht="15.75" customHeight="1" spans="1:26">
      <c r="A309" s="49"/>
      <c r="B309" s="49"/>
      <c r="C309" s="50"/>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ht="15.75" customHeight="1" spans="1:26">
      <c r="A310" s="49"/>
      <c r="B310" s="49"/>
      <c r="C310" s="50"/>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ht="15.75" customHeight="1" spans="1:26">
      <c r="A311" s="49"/>
      <c r="B311" s="49"/>
      <c r="C311" s="50"/>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ht="15.75" customHeight="1" spans="1:26">
      <c r="A312" s="49"/>
      <c r="B312" s="49"/>
      <c r="C312" s="50"/>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ht="15.75" customHeight="1" spans="1:26">
      <c r="A313" s="49"/>
      <c r="B313" s="49"/>
      <c r="C313" s="50"/>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ht="15.75" customHeight="1" spans="1:26">
      <c r="A314" s="49"/>
      <c r="B314" s="49"/>
      <c r="C314" s="50"/>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ht="15.75" customHeight="1" spans="1:26">
      <c r="A315" s="49"/>
      <c r="B315" s="49"/>
      <c r="C315" s="50"/>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ht="15.75" customHeight="1" spans="1:26">
      <c r="A316" s="49"/>
      <c r="B316" s="49"/>
      <c r="C316" s="50"/>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ht="15.75" customHeight="1" spans="1:26">
      <c r="A317" s="49"/>
      <c r="B317" s="49"/>
      <c r="C317" s="50"/>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ht="15.75" customHeight="1" spans="1:26">
      <c r="A318" s="49"/>
      <c r="B318" s="49"/>
      <c r="C318" s="50"/>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ht="15.75" customHeight="1" spans="1:26">
      <c r="A319" s="49"/>
      <c r="B319" s="49"/>
      <c r="C319" s="50"/>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ht="15.75" customHeight="1" spans="1:26">
      <c r="A320" s="49"/>
      <c r="B320" s="49"/>
      <c r="C320" s="50"/>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ht="15.75" customHeight="1" spans="1:26">
      <c r="A321" s="49"/>
      <c r="B321" s="49"/>
      <c r="C321" s="50"/>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ht="15.75" customHeight="1" spans="1:26">
      <c r="A322" s="49"/>
      <c r="B322" s="49"/>
      <c r="C322" s="50"/>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ht="15.75" customHeight="1" spans="1:26">
      <c r="A323" s="49"/>
      <c r="B323" s="49"/>
      <c r="C323" s="50"/>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ht="15.75" customHeight="1" spans="1:26">
      <c r="A324" s="49"/>
      <c r="B324" s="49"/>
      <c r="C324" s="50"/>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ht="15.75" customHeight="1" spans="1:26">
      <c r="A325" s="49"/>
      <c r="B325" s="49"/>
      <c r="C325" s="50"/>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ht="15.75" customHeight="1" spans="1:26">
      <c r="A326" s="49"/>
      <c r="B326" s="49"/>
      <c r="C326" s="50"/>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ht="15.75" customHeight="1" spans="1:26">
      <c r="A327" s="49"/>
      <c r="B327" s="49"/>
      <c r="C327" s="50"/>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ht="15.75" customHeight="1" spans="1:26">
      <c r="A328" s="49"/>
      <c r="B328" s="49"/>
      <c r="C328" s="50"/>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ht="15.75" customHeight="1" spans="1:26">
      <c r="A329" s="49"/>
      <c r="B329" s="49"/>
      <c r="C329" s="50"/>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ht="15.75" customHeight="1" spans="1:26">
      <c r="A330" s="49"/>
      <c r="B330" s="49"/>
      <c r="C330" s="50"/>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ht="15.75" customHeight="1" spans="1:26">
      <c r="A331" s="49"/>
      <c r="B331" s="49"/>
      <c r="C331" s="50"/>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ht="15.75" customHeight="1" spans="1:26">
      <c r="A332" s="49"/>
      <c r="B332" s="49"/>
      <c r="C332" s="50"/>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ht="15.75" customHeight="1" spans="1:26">
      <c r="A333" s="49"/>
      <c r="B333" s="49"/>
      <c r="C333" s="50"/>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ht="15.75" customHeight="1" spans="1:26">
      <c r="A334" s="49"/>
      <c r="B334" s="49"/>
      <c r="C334" s="50"/>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ht="15.75" customHeight="1" spans="1:26">
      <c r="A335" s="49"/>
      <c r="B335" s="49"/>
      <c r="C335" s="50"/>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ht="15.75" customHeight="1" spans="1:26">
      <c r="A336" s="49"/>
      <c r="B336" s="49"/>
      <c r="C336" s="50"/>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ht="15.75" customHeight="1" spans="1:26">
      <c r="A337" s="49"/>
      <c r="B337" s="49"/>
      <c r="C337" s="50"/>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ht="15.75" customHeight="1" spans="1:26">
      <c r="A338" s="49"/>
      <c r="B338" s="49"/>
      <c r="C338" s="50"/>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ht="15.75" customHeight="1" spans="1:26">
      <c r="A339" s="49"/>
      <c r="B339" s="49"/>
      <c r="C339" s="50"/>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ht="15.75" customHeight="1" spans="1:26">
      <c r="A340" s="49"/>
      <c r="B340" s="49"/>
      <c r="C340" s="50"/>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ht="15.75" customHeight="1" spans="1:26">
      <c r="A341" s="49"/>
      <c r="B341" s="49"/>
      <c r="C341" s="50"/>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ht="15.75" customHeight="1" spans="1:26">
      <c r="A342" s="49"/>
      <c r="B342" s="49"/>
      <c r="C342" s="50"/>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ht="15.75" customHeight="1" spans="1:26">
      <c r="A343" s="49"/>
      <c r="B343" s="49"/>
      <c r="C343" s="50"/>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ht="15.75" customHeight="1" spans="1:26">
      <c r="A344" s="49"/>
      <c r="B344" s="49"/>
      <c r="C344" s="50"/>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ht="15.75" customHeight="1" spans="1:26">
      <c r="A345" s="49"/>
      <c r="B345" s="49"/>
      <c r="C345" s="50"/>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ht="15.75" customHeight="1" spans="1:26">
      <c r="A346" s="49"/>
      <c r="B346" s="49"/>
      <c r="C346" s="50"/>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ht="15.75" customHeight="1" spans="1:26">
      <c r="A347" s="49"/>
      <c r="B347" s="49"/>
      <c r="C347" s="50"/>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ht="15.75" customHeight="1" spans="1:26">
      <c r="A348" s="49"/>
      <c r="B348" s="49"/>
      <c r="C348" s="50"/>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ht="15.75" customHeight="1" spans="1:26">
      <c r="A349" s="49"/>
      <c r="B349" s="49"/>
      <c r="C349" s="50"/>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ht="15.75" customHeight="1" spans="1:26">
      <c r="A350" s="49"/>
      <c r="B350" s="49"/>
      <c r="C350" s="50"/>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ht="15.75" customHeight="1" spans="1:26">
      <c r="A351" s="49"/>
      <c r="B351" s="49"/>
      <c r="C351" s="50"/>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ht="15.75" customHeight="1" spans="1:26">
      <c r="A352" s="49"/>
      <c r="B352" s="49"/>
      <c r="C352" s="50"/>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ht="15.75" customHeight="1" spans="1:26">
      <c r="A353" s="49"/>
      <c r="B353" s="49"/>
      <c r="C353" s="50"/>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ht="15.75" customHeight="1" spans="1:26">
      <c r="A354" s="49"/>
      <c r="B354" s="49"/>
      <c r="C354" s="50"/>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ht="15.75" customHeight="1" spans="1:26">
      <c r="A355" s="49"/>
      <c r="B355" s="49"/>
      <c r="C355" s="50"/>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ht="15.75" customHeight="1" spans="1:26">
      <c r="A356" s="49"/>
      <c r="B356" s="49"/>
      <c r="C356" s="50"/>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ht="15.75" customHeight="1" spans="1:26">
      <c r="A357" s="49"/>
      <c r="B357" s="49"/>
      <c r="C357" s="50"/>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ht="15.75" customHeight="1" spans="1:26">
      <c r="A358" s="49"/>
      <c r="B358" s="49"/>
      <c r="C358" s="50"/>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ht="15.75" customHeight="1" spans="1:26">
      <c r="A359" s="49"/>
      <c r="B359" s="49"/>
      <c r="C359" s="50"/>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ht="15.75" customHeight="1" spans="1:26">
      <c r="A360" s="49"/>
      <c r="B360" s="49"/>
      <c r="C360" s="50"/>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ht="15.75" customHeight="1" spans="1:26">
      <c r="A361" s="49"/>
      <c r="B361" s="49"/>
      <c r="C361" s="50"/>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ht="15.75" customHeight="1" spans="1:26">
      <c r="A362" s="49"/>
      <c r="B362" s="49"/>
      <c r="C362" s="50"/>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ht="15.75" customHeight="1" spans="1:26">
      <c r="A363" s="49"/>
      <c r="B363" s="49"/>
      <c r="C363" s="50"/>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ht="15.75" customHeight="1" spans="1:26">
      <c r="A364" s="49"/>
      <c r="B364" s="49"/>
      <c r="C364" s="50"/>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ht="15.75" customHeight="1" spans="1:26">
      <c r="A365" s="49"/>
      <c r="B365" s="49"/>
      <c r="C365" s="50"/>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ht="15.75" customHeight="1" spans="1:26">
      <c r="A366" s="49"/>
      <c r="B366" s="49"/>
      <c r="C366" s="50"/>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ht="15.75" customHeight="1" spans="1:26">
      <c r="A367" s="49"/>
      <c r="B367" s="49"/>
      <c r="C367" s="50"/>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ht="15.75" customHeight="1" spans="1:26">
      <c r="A368" s="49"/>
      <c r="B368" s="49"/>
      <c r="C368" s="50"/>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ht="15.75" customHeight="1" spans="1:26">
      <c r="A369" s="49"/>
      <c r="B369" s="49"/>
      <c r="C369" s="50"/>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ht="15.75" customHeight="1" spans="1:26">
      <c r="A370" s="49"/>
      <c r="B370" s="49"/>
      <c r="C370" s="50"/>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ht="15.75" customHeight="1" spans="1:26">
      <c r="A371" s="49"/>
      <c r="B371" s="49"/>
      <c r="C371" s="50"/>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ht="15.75" customHeight="1" spans="1:26">
      <c r="A372" s="49"/>
      <c r="B372" s="49"/>
      <c r="C372" s="50"/>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ht="15.75" customHeight="1" spans="1:26">
      <c r="A373" s="49"/>
      <c r="B373" s="49"/>
      <c r="C373" s="50"/>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ht="15.75" customHeight="1" spans="1:26">
      <c r="A374" s="49"/>
      <c r="B374" s="49"/>
      <c r="C374" s="50"/>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ht="15.75" customHeight="1" spans="1:26">
      <c r="A375" s="49"/>
      <c r="B375" s="49"/>
      <c r="C375" s="50"/>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ht="15.75" customHeight="1" spans="1:26">
      <c r="A376" s="49"/>
      <c r="B376" s="49"/>
      <c r="C376" s="50"/>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ht="15.75" customHeight="1" spans="1:26">
      <c r="A377" s="49"/>
      <c r="B377" s="49"/>
      <c r="C377" s="50"/>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ht="15.75" customHeight="1" spans="1:26">
      <c r="A378" s="49"/>
      <c r="B378" s="49"/>
      <c r="C378" s="50"/>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ht="15.75" customHeight="1" spans="1:26">
      <c r="A379" s="49"/>
      <c r="B379" s="49"/>
      <c r="C379" s="50"/>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ht="15.75" customHeight="1" spans="1:26">
      <c r="A380" s="49"/>
      <c r="B380" s="49"/>
      <c r="C380" s="50"/>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ht="15.75" customHeight="1" spans="1:26">
      <c r="A381" s="49"/>
      <c r="B381" s="49"/>
      <c r="C381" s="50"/>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ht="15.75" customHeight="1" spans="1:26">
      <c r="A382" s="49"/>
      <c r="B382" s="49"/>
      <c r="C382" s="50"/>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ht="15.75" customHeight="1" spans="1:26">
      <c r="A383" s="49"/>
      <c r="B383" s="49"/>
      <c r="C383" s="50"/>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ht="15.75" customHeight="1" spans="1:26">
      <c r="A384" s="49"/>
      <c r="B384" s="49"/>
      <c r="C384" s="50"/>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ht="15.75" customHeight="1" spans="1:26">
      <c r="A385" s="49"/>
      <c r="B385" s="49"/>
      <c r="C385" s="50"/>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ht="15.75" customHeight="1" spans="1:26">
      <c r="A386" s="49"/>
      <c r="B386" s="49"/>
      <c r="C386" s="50"/>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ht="15.75" customHeight="1" spans="1:26">
      <c r="A387" s="49"/>
      <c r="B387" s="49"/>
      <c r="C387" s="50"/>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ht="15.75" customHeight="1" spans="1:26">
      <c r="A388" s="49"/>
      <c r="B388" s="49"/>
      <c r="C388" s="50"/>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ht="15.75" customHeight="1" spans="1:26">
      <c r="A389" s="49"/>
      <c r="B389" s="49"/>
      <c r="C389" s="50"/>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ht="15.75" customHeight="1" spans="1:26">
      <c r="A390" s="49"/>
      <c r="B390" s="49"/>
      <c r="C390" s="50"/>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ht="15.75" customHeight="1" spans="1:26">
      <c r="A391" s="49"/>
      <c r="B391" s="49"/>
      <c r="C391" s="50"/>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ht="15.75" customHeight="1" spans="1:26">
      <c r="A392" s="49"/>
      <c r="B392" s="49"/>
      <c r="C392" s="50"/>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ht="15.75" customHeight="1" spans="1:26">
      <c r="A393" s="49"/>
      <c r="B393" s="49"/>
      <c r="C393" s="50"/>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ht="15.75" customHeight="1" spans="1:26">
      <c r="A394" s="49"/>
      <c r="B394" s="49"/>
      <c r="C394" s="50"/>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ht="15.75" customHeight="1" spans="1:26">
      <c r="A395" s="49"/>
      <c r="B395" s="49"/>
      <c r="C395" s="50"/>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ht="15.75" customHeight="1" spans="1:26">
      <c r="A396" s="49"/>
      <c r="B396" s="49"/>
      <c r="C396" s="50"/>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ht="15.75" customHeight="1" spans="1:26">
      <c r="A397" s="49"/>
      <c r="B397" s="49"/>
      <c r="C397" s="50"/>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ht="15.75" customHeight="1" spans="1:26">
      <c r="A398" s="49"/>
      <c r="B398" s="49"/>
      <c r="C398" s="50"/>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ht="15.75" customHeight="1" spans="1:26">
      <c r="A399" s="49"/>
      <c r="B399" s="49"/>
      <c r="C399" s="50"/>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ht="15.75" customHeight="1" spans="1:26">
      <c r="A400" s="49"/>
      <c r="B400" s="49"/>
      <c r="C400" s="50"/>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ht="15.75" customHeight="1" spans="1:26">
      <c r="A401" s="49"/>
      <c r="B401" s="49"/>
      <c r="C401" s="50"/>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ht="15.75" customHeight="1" spans="1:26">
      <c r="A402" s="49"/>
      <c r="B402" s="49"/>
      <c r="C402" s="50"/>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ht="15.75" customHeight="1" spans="1:26">
      <c r="A403" s="49"/>
      <c r="B403" s="49"/>
      <c r="C403" s="50"/>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ht="15.75" customHeight="1" spans="1:26">
      <c r="A404" s="49"/>
      <c r="B404" s="49"/>
      <c r="C404" s="50"/>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ht="15.75" customHeight="1" spans="1:26">
      <c r="A405" s="49"/>
      <c r="B405" s="49"/>
      <c r="C405" s="50"/>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ht="15.75" customHeight="1" spans="1:26">
      <c r="A406" s="49"/>
      <c r="B406" s="49"/>
      <c r="C406" s="50"/>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ht="15.75" customHeight="1" spans="1:26">
      <c r="A407" s="49"/>
      <c r="B407" s="49"/>
      <c r="C407" s="50"/>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ht="15.75" customHeight="1" spans="1:26">
      <c r="A408" s="49"/>
      <c r="B408" s="49"/>
      <c r="C408" s="50"/>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ht="15.75" customHeight="1" spans="1:26">
      <c r="A409" s="49"/>
      <c r="B409" s="49"/>
      <c r="C409" s="50"/>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ht="15.75" customHeight="1" spans="1:26">
      <c r="A410" s="49"/>
      <c r="B410" s="49"/>
      <c r="C410" s="50"/>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ht="15.75" customHeight="1" spans="1:26">
      <c r="A411" s="49"/>
      <c r="B411" s="49"/>
      <c r="C411" s="50"/>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ht="15.75" customHeight="1" spans="1:26">
      <c r="A412" s="49"/>
      <c r="B412" s="49"/>
      <c r="C412" s="50"/>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ht="15.75" customHeight="1" spans="1:26">
      <c r="A413" s="49"/>
      <c r="B413" s="49"/>
      <c r="C413" s="50"/>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ht="15.75" customHeight="1" spans="1:26">
      <c r="A414" s="49"/>
      <c r="B414" s="49"/>
      <c r="C414" s="50"/>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ht="15.75" customHeight="1" spans="1:26">
      <c r="A415" s="49"/>
      <c r="B415" s="49"/>
      <c r="C415" s="50"/>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ht="15.75" customHeight="1" spans="1:26">
      <c r="A416" s="49"/>
      <c r="B416" s="49"/>
      <c r="C416" s="50"/>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ht="15.75" customHeight="1" spans="1:26">
      <c r="A417" s="49"/>
      <c r="B417" s="49"/>
      <c r="C417" s="50"/>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ht="15.75" customHeight="1" spans="1:26">
      <c r="A418" s="49"/>
      <c r="B418" s="49"/>
      <c r="C418" s="50"/>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ht="15.75" customHeight="1" spans="1:26">
      <c r="A419" s="49"/>
      <c r="B419" s="49"/>
      <c r="C419" s="50"/>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ht="15.75" customHeight="1" spans="1:26">
      <c r="A420" s="49"/>
      <c r="B420" s="49"/>
      <c r="C420" s="50"/>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ht="15.75" customHeight="1" spans="1:26">
      <c r="A421" s="49"/>
      <c r="B421" s="49"/>
      <c r="C421" s="50"/>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ht="15.75" customHeight="1" spans="1:26">
      <c r="A422" s="49"/>
      <c r="B422" s="49"/>
      <c r="C422" s="50"/>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ht="15.75" customHeight="1" spans="1:26">
      <c r="A423" s="49"/>
      <c r="B423" s="49"/>
      <c r="C423" s="50"/>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ht="15.75" customHeight="1" spans="1:26">
      <c r="A424" s="49"/>
      <c r="B424" s="49"/>
      <c r="C424" s="50"/>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ht="15.75" customHeight="1" spans="1:26">
      <c r="A425" s="49"/>
      <c r="B425" s="49"/>
      <c r="C425" s="50"/>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ht="15.75" customHeight="1" spans="1:26">
      <c r="A426" s="49"/>
      <c r="B426" s="49"/>
      <c r="C426" s="50"/>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ht="15.75" customHeight="1" spans="1:26">
      <c r="A427" s="49"/>
      <c r="B427" s="49"/>
      <c r="C427" s="50"/>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ht="15.75" customHeight="1" spans="1:26">
      <c r="A428" s="49"/>
      <c r="B428" s="49"/>
      <c r="C428" s="50"/>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ht="15.75" customHeight="1" spans="1:26">
      <c r="A429" s="49"/>
      <c r="B429" s="49"/>
      <c r="C429" s="50"/>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ht="15.75" customHeight="1" spans="1:26">
      <c r="A430" s="49"/>
      <c r="B430" s="49"/>
      <c r="C430" s="50"/>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ht="15.75" customHeight="1" spans="1:26">
      <c r="A431" s="49"/>
      <c r="B431" s="49"/>
      <c r="C431" s="50"/>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ht="15.75" customHeight="1" spans="1:26">
      <c r="A432" s="49"/>
      <c r="B432" s="49"/>
      <c r="C432" s="50"/>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ht="15.75" customHeight="1" spans="1:26">
      <c r="A433" s="49"/>
      <c r="B433" s="49"/>
      <c r="C433" s="50"/>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ht="15.75" customHeight="1" spans="1:26">
      <c r="A434" s="49"/>
      <c r="B434" s="49"/>
      <c r="C434" s="50"/>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ht="15.75" customHeight="1" spans="1:26">
      <c r="A435" s="49"/>
      <c r="B435" s="49"/>
      <c r="C435" s="50"/>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ht="15.75" customHeight="1" spans="1:26">
      <c r="A436" s="49"/>
      <c r="B436" s="49"/>
      <c r="C436" s="50"/>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ht="15.75" customHeight="1" spans="1:26">
      <c r="A437" s="49"/>
      <c r="B437" s="49"/>
      <c r="C437" s="50"/>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ht="15.75" customHeight="1" spans="1:26">
      <c r="A438" s="49"/>
      <c r="B438" s="49"/>
      <c r="C438" s="50"/>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ht="15.75" customHeight="1" spans="1:26">
      <c r="A439" s="49"/>
      <c r="B439" s="49"/>
      <c r="C439" s="50"/>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ht="15.75" customHeight="1" spans="1:26">
      <c r="A440" s="49"/>
      <c r="B440" s="49"/>
      <c r="C440" s="50"/>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ht="15.75" customHeight="1" spans="1:26">
      <c r="A441" s="49"/>
      <c r="B441" s="49"/>
      <c r="C441" s="50"/>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ht="15.75" customHeight="1" spans="1:26">
      <c r="A442" s="49"/>
      <c r="B442" s="49"/>
      <c r="C442" s="50"/>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ht="15.75" customHeight="1" spans="1:26">
      <c r="A443" s="49"/>
      <c r="B443" s="49"/>
      <c r="C443" s="50"/>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ht="15.75" customHeight="1" spans="1:26">
      <c r="A444" s="49"/>
      <c r="B444" s="49"/>
      <c r="C444" s="50"/>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ht="15.75" customHeight="1" spans="1:26">
      <c r="A445" s="49"/>
      <c r="B445" s="49"/>
      <c r="C445" s="50"/>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ht="15.75" customHeight="1" spans="1:26">
      <c r="A446" s="49"/>
      <c r="B446" s="49"/>
      <c r="C446" s="50"/>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ht="15.75" customHeight="1" spans="1:26">
      <c r="A447" s="49"/>
      <c r="B447" s="49"/>
      <c r="C447" s="50"/>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ht="15.75" customHeight="1" spans="1:26">
      <c r="A448" s="49"/>
      <c r="B448" s="49"/>
      <c r="C448" s="50"/>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ht="15.75" customHeight="1" spans="1:26">
      <c r="A449" s="49"/>
      <c r="B449" s="49"/>
      <c r="C449" s="50"/>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ht="15.75" customHeight="1" spans="1:26">
      <c r="A450" s="49"/>
      <c r="B450" s="49"/>
      <c r="C450" s="50"/>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ht="15.75" customHeight="1" spans="1:26">
      <c r="A451" s="49"/>
      <c r="B451" s="49"/>
      <c r="C451" s="50"/>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ht="15.75" customHeight="1" spans="1:26">
      <c r="A452" s="49"/>
      <c r="B452" s="49"/>
      <c r="C452" s="50"/>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ht="15.75" customHeight="1" spans="1:26">
      <c r="A453" s="49"/>
      <c r="B453" s="49"/>
      <c r="C453" s="50"/>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ht="15.75" customHeight="1" spans="1:26">
      <c r="A454" s="49"/>
      <c r="B454" s="49"/>
      <c r="C454" s="50"/>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ht="15.75" customHeight="1" spans="1:26">
      <c r="A455" s="49"/>
      <c r="B455" s="49"/>
      <c r="C455" s="50"/>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ht="15.75" customHeight="1" spans="1:26">
      <c r="A456" s="49"/>
      <c r="B456" s="49"/>
      <c r="C456" s="50"/>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ht="15.75" customHeight="1" spans="1:26">
      <c r="A457" s="49"/>
      <c r="B457" s="49"/>
      <c r="C457" s="50"/>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ht="15.75" customHeight="1" spans="1:26">
      <c r="A458" s="49"/>
      <c r="B458" s="49"/>
      <c r="C458" s="50"/>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ht="15.75" customHeight="1" spans="1:26">
      <c r="A459" s="49"/>
      <c r="B459" s="49"/>
      <c r="C459" s="50"/>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ht="15.75" customHeight="1" spans="1:26">
      <c r="A460" s="49"/>
      <c r="B460" s="49"/>
      <c r="C460" s="50"/>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ht="15.75" customHeight="1" spans="1:26">
      <c r="A461" s="49"/>
      <c r="B461" s="49"/>
      <c r="C461" s="50"/>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ht="15.75" customHeight="1" spans="1:26">
      <c r="A462" s="49"/>
      <c r="B462" s="49"/>
      <c r="C462" s="50"/>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ht="15.75" customHeight="1" spans="1:26">
      <c r="A463" s="49"/>
      <c r="B463" s="49"/>
      <c r="C463" s="50"/>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ht="15.75" customHeight="1" spans="1:26">
      <c r="A464" s="49"/>
      <c r="B464" s="49"/>
      <c r="C464" s="50"/>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ht="15.75" customHeight="1" spans="1:26">
      <c r="A465" s="49"/>
      <c r="B465" s="49"/>
      <c r="C465" s="50"/>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ht="15.75" customHeight="1" spans="1:26">
      <c r="A466" s="49"/>
      <c r="B466" s="49"/>
      <c r="C466" s="50"/>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ht="15.75" customHeight="1" spans="1:26">
      <c r="A467" s="49"/>
      <c r="B467" s="49"/>
      <c r="C467" s="50"/>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ht="15.75" customHeight="1" spans="1:26">
      <c r="A468" s="49"/>
      <c r="B468" s="49"/>
      <c r="C468" s="50"/>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ht="15.75" customHeight="1" spans="1:26">
      <c r="A469" s="49"/>
      <c r="B469" s="49"/>
      <c r="C469" s="50"/>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ht="15.75" customHeight="1" spans="1:26">
      <c r="A470" s="49"/>
      <c r="B470" s="49"/>
      <c r="C470" s="50"/>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ht="15.75" customHeight="1" spans="1:26">
      <c r="A471" s="49"/>
      <c r="B471" s="49"/>
      <c r="C471" s="50"/>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ht="15.75" customHeight="1" spans="1:26">
      <c r="A472" s="49"/>
      <c r="B472" s="49"/>
      <c r="C472" s="50"/>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ht="15.75" customHeight="1" spans="1:26">
      <c r="A473" s="49"/>
      <c r="B473" s="49"/>
      <c r="C473" s="50"/>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ht="15.75" customHeight="1" spans="1:26">
      <c r="A474" s="49"/>
      <c r="B474" s="49"/>
      <c r="C474" s="50"/>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ht="15.75" customHeight="1" spans="1:26">
      <c r="A475" s="49"/>
      <c r="B475" s="49"/>
      <c r="C475" s="50"/>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ht="15.75" customHeight="1" spans="1:26">
      <c r="A476" s="49"/>
      <c r="B476" s="49"/>
      <c r="C476" s="50"/>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ht="15.75" customHeight="1" spans="1:26">
      <c r="A477" s="49"/>
      <c r="B477" s="49"/>
      <c r="C477" s="50"/>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ht="15.75" customHeight="1" spans="1:26">
      <c r="A478" s="49"/>
      <c r="B478" s="49"/>
      <c r="C478" s="50"/>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ht="15.75" customHeight="1" spans="1:26">
      <c r="A479" s="49"/>
      <c r="B479" s="49"/>
      <c r="C479" s="50"/>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ht="15.75" customHeight="1" spans="1:26">
      <c r="A480" s="49"/>
      <c r="B480" s="49"/>
      <c r="C480" s="50"/>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ht="15.75" customHeight="1" spans="1:26">
      <c r="A481" s="49"/>
      <c r="B481" s="49"/>
      <c r="C481" s="50"/>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ht="15.75" customHeight="1" spans="1:26">
      <c r="A482" s="49"/>
      <c r="B482" s="49"/>
      <c r="C482" s="50"/>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ht="15.75" customHeight="1" spans="1:26">
      <c r="A483" s="49"/>
      <c r="B483" s="49"/>
      <c r="C483" s="50"/>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ht="15.75" customHeight="1" spans="1:26">
      <c r="A484" s="49"/>
      <c r="B484" s="49"/>
      <c r="C484" s="50"/>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ht="15.75" customHeight="1" spans="1:26">
      <c r="A485" s="49"/>
      <c r="B485" s="49"/>
      <c r="C485" s="50"/>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ht="15.75" customHeight="1" spans="1:26">
      <c r="A486" s="49"/>
      <c r="B486" s="49"/>
      <c r="C486" s="50"/>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ht="15.75" customHeight="1" spans="1:26">
      <c r="A487" s="49"/>
      <c r="B487" s="49"/>
      <c r="C487" s="50"/>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ht="15.75" customHeight="1" spans="1:26">
      <c r="A488" s="49"/>
      <c r="B488" s="49"/>
      <c r="C488" s="50"/>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ht="15.75" customHeight="1" spans="1:26">
      <c r="A489" s="49"/>
      <c r="B489" s="49"/>
      <c r="C489" s="50"/>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ht="15.75" customHeight="1" spans="1:26">
      <c r="A490" s="49"/>
      <c r="B490" s="49"/>
      <c r="C490" s="50"/>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ht="15.75" customHeight="1" spans="1:26">
      <c r="A491" s="49"/>
      <c r="B491" s="49"/>
      <c r="C491" s="50"/>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ht="15.75" customHeight="1" spans="1:26">
      <c r="A492" s="49"/>
      <c r="B492" s="49"/>
      <c r="C492" s="50"/>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ht="15.75" customHeight="1" spans="1:26">
      <c r="A493" s="49"/>
      <c r="B493" s="49"/>
      <c r="C493" s="50"/>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ht="15.75" customHeight="1" spans="1:26">
      <c r="A494" s="49"/>
      <c r="B494" s="49"/>
      <c r="C494" s="50"/>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ht="15.75" customHeight="1" spans="1:26">
      <c r="A495" s="49"/>
      <c r="B495" s="49"/>
      <c r="C495" s="50"/>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ht="15.75" customHeight="1" spans="1:26">
      <c r="A496" s="49"/>
      <c r="B496" s="49"/>
      <c r="C496" s="50"/>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ht="15.75" customHeight="1" spans="1:26">
      <c r="A497" s="49"/>
      <c r="B497" s="49"/>
      <c r="C497" s="50"/>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ht="15.75" customHeight="1" spans="1:26">
      <c r="A498" s="49"/>
      <c r="B498" s="49"/>
      <c r="C498" s="50"/>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ht="15.75" customHeight="1" spans="1:26">
      <c r="A499" s="49"/>
      <c r="B499" s="49"/>
      <c r="C499" s="50"/>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ht="15.75" customHeight="1" spans="1:26">
      <c r="A500" s="49"/>
      <c r="B500" s="49"/>
      <c r="C500" s="50"/>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ht="15.75" customHeight="1" spans="1:26">
      <c r="A501" s="49"/>
      <c r="B501" s="49"/>
      <c r="C501" s="50"/>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ht="15.75" customHeight="1" spans="1:26">
      <c r="A502" s="49"/>
      <c r="B502" s="49"/>
      <c r="C502" s="50"/>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ht="15.75" customHeight="1" spans="1:26">
      <c r="A503" s="49"/>
      <c r="B503" s="49"/>
      <c r="C503" s="50"/>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ht="15.75" customHeight="1" spans="1:26">
      <c r="A504" s="49"/>
      <c r="B504" s="49"/>
      <c r="C504" s="50"/>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ht="15.75" customHeight="1" spans="1:26">
      <c r="A505" s="49"/>
      <c r="B505" s="49"/>
      <c r="C505" s="50"/>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ht="15.75" customHeight="1" spans="1:26">
      <c r="A506" s="49"/>
      <c r="B506" s="49"/>
      <c r="C506" s="50"/>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ht="15.75" customHeight="1" spans="1:26">
      <c r="A507" s="49"/>
      <c r="B507" s="49"/>
      <c r="C507" s="50"/>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ht="15.75" customHeight="1" spans="1:26">
      <c r="A508" s="49"/>
      <c r="B508" s="49"/>
      <c r="C508" s="50"/>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ht="15.75" customHeight="1" spans="1:26">
      <c r="A509" s="49"/>
      <c r="B509" s="49"/>
      <c r="C509" s="50"/>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ht="15.75" customHeight="1" spans="1:26">
      <c r="A510" s="49"/>
      <c r="B510" s="49"/>
      <c r="C510" s="50"/>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ht="15.75" customHeight="1" spans="1:26">
      <c r="A511" s="49"/>
      <c r="B511" s="49"/>
      <c r="C511" s="50"/>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ht="15.75" customHeight="1" spans="1:26">
      <c r="A512" s="49"/>
      <c r="B512" s="49"/>
      <c r="C512" s="50"/>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ht="15.75" customHeight="1" spans="1:26">
      <c r="A513" s="49"/>
      <c r="B513" s="49"/>
      <c r="C513" s="50"/>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ht="15.75" customHeight="1" spans="1:26">
      <c r="A514" s="49"/>
      <c r="B514" s="49"/>
      <c r="C514" s="50"/>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ht="15.75" customHeight="1" spans="1:26">
      <c r="A515" s="49"/>
      <c r="B515" s="49"/>
      <c r="C515" s="50"/>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ht="15.75" customHeight="1" spans="1:26">
      <c r="A516" s="49"/>
      <c r="B516" s="49"/>
      <c r="C516" s="50"/>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ht="15.75" customHeight="1" spans="1:26">
      <c r="A517" s="49"/>
      <c r="B517" s="49"/>
      <c r="C517" s="50"/>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ht="15.75" customHeight="1" spans="1:26">
      <c r="A518" s="49"/>
      <c r="B518" s="49"/>
      <c r="C518" s="50"/>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ht="15.75" customHeight="1" spans="1:26">
      <c r="A519" s="49"/>
      <c r="B519" s="49"/>
      <c r="C519" s="50"/>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ht="15.75" customHeight="1" spans="1:26">
      <c r="A520" s="49"/>
      <c r="B520" s="49"/>
      <c r="C520" s="50"/>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ht="15.75" customHeight="1" spans="1:26">
      <c r="A521" s="49"/>
      <c r="B521" s="49"/>
      <c r="C521" s="50"/>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ht="15.75" customHeight="1" spans="1:26">
      <c r="A522" s="49"/>
      <c r="B522" s="49"/>
      <c r="C522" s="50"/>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ht="15.75" customHeight="1" spans="1:26">
      <c r="A523" s="49"/>
      <c r="B523" s="49"/>
      <c r="C523" s="50"/>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ht="15.75" customHeight="1" spans="1:26">
      <c r="A524" s="49"/>
      <c r="B524" s="49"/>
      <c r="C524" s="50"/>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ht="15.75" customHeight="1" spans="1:26">
      <c r="A525" s="49"/>
      <c r="B525" s="49"/>
      <c r="C525" s="50"/>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ht="15.75" customHeight="1" spans="1:26">
      <c r="A526" s="49"/>
      <c r="B526" s="49"/>
      <c r="C526" s="50"/>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ht="15.75" customHeight="1" spans="1:26">
      <c r="A527" s="49"/>
      <c r="B527" s="49"/>
      <c r="C527" s="50"/>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ht="15.75" customHeight="1" spans="1:26">
      <c r="A528" s="49"/>
      <c r="B528" s="49"/>
      <c r="C528" s="50"/>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ht="15.75" customHeight="1" spans="1:26">
      <c r="A529" s="49"/>
      <c r="B529" s="49"/>
      <c r="C529" s="50"/>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ht="15.75" customHeight="1" spans="1:26">
      <c r="A530" s="49"/>
      <c r="B530" s="49"/>
      <c r="C530" s="50"/>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ht="15.75" customHeight="1" spans="1:26">
      <c r="A531" s="49"/>
      <c r="B531" s="49"/>
      <c r="C531" s="50"/>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ht="15.75" customHeight="1" spans="1:26">
      <c r="A532" s="49"/>
      <c r="B532" s="49"/>
      <c r="C532" s="50"/>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ht="15.75" customHeight="1" spans="1:26">
      <c r="A533" s="49"/>
      <c r="B533" s="49"/>
      <c r="C533" s="50"/>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ht="15.75" customHeight="1" spans="1:26">
      <c r="A534" s="49"/>
      <c r="B534" s="49"/>
      <c r="C534" s="50"/>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ht="15.75" customHeight="1" spans="1:26">
      <c r="A535" s="49"/>
      <c r="B535" s="49"/>
      <c r="C535" s="50"/>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ht="15.75" customHeight="1" spans="1:26">
      <c r="A536" s="49"/>
      <c r="B536" s="49"/>
      <c r="C536" s="50"/>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ht="15.75" customHeight="1" spans="1:26">
      <c r="A537" s="49"/>
      <c r="B537" s="49"/>
      <c r="C537" s="50"/>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ht="15.75" customHeight="1" spans="1:26">
      <c r="A538" s="49"/>
      <c r="B538" s="49"/>
      <c r="C538" s="50"/>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ht="15.75" customHeight="1" spans="1:26">
      <c r="A539" s="49"/>
      <c r="B539" s="49"/>
      <c r="C539" s="50"/>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ht="15.75" customHeight="1" spans="1:26">
      <c r="A540" s="49"/>
      <c r="B540" s="49"/>
      <c r="C540" s="50"/>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ht="15.75" customHeight="1" spans="1:26">
      <c r="A541" s="49"/>
      <c r="B541" s="49"/>
      <c r="C541" s="50"/>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ht="15.75" customHeight="1" spans="1:26">
      <c r="A542" s="49"/>
      <c r="B542" s="49"/>
      <c r="C542" s="50"/>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ht="15.75" customHeight="1" spans="1:26">
      <c r="A543" s="49"/>
      <c r="B543" s="49"/>
      <c r="C543" s="50"/>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ht="15.75" customHeight="1" spans="1:26">
      <c r="A544" s="49"/>
      <c r="B544" s="49"/>
      <c r="C544" s="50"/>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ht="15.75" customHeight="1" spans="1:26">
      <c r="A545" s="49"/>
      <c r="B545" s="49"/>
      <c r="C545" s="50"/>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ht="15.75" customHeight="1" spans="1:26">
      <c r="A546" s="49"/>
      <c r="B546" s="49"/>
      <c r="C546" s="50"/>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ht="15.75" customHeight="1" spans="1:26">
      <c r="A547" s="49"/>
      <c r="B547" s="49"/>
      <c r="C547" s="50"/>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ht="15.75" customHeight="1" spans="1:26">
      <c r="A548" s="49"/>
      <c r="B548" s="49"/>
      <c r="C548" s="50"/>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ht="15.75" customHeight="1" spans="1:26">
      <c r="A549" s="49"/>
      <c r="B549" s="49"/>
      <c r="C549" s="50"/>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ht="15.75" customHeight="1" spans="1:26">
      <c r="A550" s="49"/>
      <c r="B550" s="49"/>
      <c r="C550" s="50"/>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ht="15.75" customHeight="1" spans="1:26">
      <c r="A551" s="49"/>
      <c r="B551" s="49"/>
      <c r="C551" s="50"/>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ht="15.75" customHeight="1" spans="1:26">
      <c r="A552" s="49"/>
      <c r="B552" s="49"/>
      <c r="C552" s="50"/>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ht="15.75" customHeight="1" spans="1:26">
      <c r="A553" s="49"/>
      <c r="B553" s="49"/>
      <c r="C553" s="50"/>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ht="15.75" customHeight="1" spans="1:26">
      <c r="A554" s="49"/>
      <c r="B554" s="49"/>
      <c r="C554" s="50"/>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ht="15.75" customHeight="1" spans="1:26">
      <c r="A555" s="49"/>
      <c r="B555" s="49"/>
      <c r="C555" s="50"/>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ht="15.75" customHeight="1" spans="1:26">
      <c r="A556" s="49"/>
      <c r="B556" s="49"/>
      <c r="C556" s="50"/>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ht="15.75" customHeight="1" spans="1:26">
      <c r="A557" s="49"/>
      <c r="B557" s="49"/>
      <c r="C557" s="50"/>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ht="15.75" customHeight="1" spans="1:26">
      <c r="A558" s="49"/>
      <c r="B558" s="49"/>
      <c r="C558" s="50"/>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ht="15.75" customHeight="1" spans="1:26">
      <c r="A559" s="49"/>
      <c r="B559" s="49"/>
      <c r="C559" s="50"/>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ht="15.75" customHeight="1" spans="1:26">
      <c r="A560" s="49"/>
      <c r="B560" s="49"/>
      <c r="C560" s="50"/>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ht="15.75" customHeight="1" spans="1:26">
      <c r="A561" s="49"/>
      <c r="B561" s="49"/>
      <c r="C561" s="50"/>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ht="15.75" customHeight="1" spans="1:26">
      <c r="A562" s="49"/>
      <c r="B562" s="49"/>
      <c r="C562" s="50"/>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ht="15.75" customHeight="1" spans="1:26">
      <c r="A563" s="49"/>
      <c r="B563" s="49"/>
      <c r="C563" s="50"/>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ht="15.75" customHeight="1" spans="1:26">
      <c r="A564" s="49"/>
      <c r="B564" s="49"/>
      <c r="C564" s="50"/>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ht="15.75" customHeight="1" spans="1:26">
      <c r="A565" s="49"/>
      <c r="B565" s="49"/>
      <c r="C565" s="50"/>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ht="15.75" customHeight="1" spans="1:26">
      <c r="A566" s="49"/>
      <c r="B566" s="49"/>
      <c r="C566" s="50"/>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ht="15.75" customHeight="1" spans="1:26">
      <c r="A567" s="49"/>
      <c r="B567" s="49"/>
      <c r="C567" s="50"/>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ht="15.75" customHeight="1" spans="1:26">
      <c r="A568" s="49"/>
      <c r="B568" s="49"/>
      <c r="C568" s="50"/>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ht="15.75" customHeight="1" spans="1:26">
      <c r="A569" s="49"/>
      <c r="B569" s="49"/>
      <c r="C569" s="50"/>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ht="15.75" customHeight="1" spans="1:26">
      <c r="A570" s="49"/>
      <c r="B570" s="49"/>
      <c r="C570" s="50"/>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ht="15.75" customHeight="1" spans="1:26">
      <c r="A571" s="49"/>
      <c r="B571" s="49"/>
      <c r="C571" s="50"/>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ht="15.75" customHeight="1" spans="1:26">
      <c r="A572" s="49"/>
      <c r="B572" s="49"/>
      <c r="C572" s="50"/>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ht="15.75" customHeight="1" spans="1:26">
      <c r="A573" s="49"/>
      <c r="B573" s="49"/>
      <c r="C573" s="50"/>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ht="15.75" customHeight="1" spans="1:26">
      <c r="A574" s="49"/>
      <c r="B574" s="49"/>
      <c r="C574" s="50"/>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ht="15.75" customHeight="1" spans="1:26">
      <c r="A575" s="49"/>
      <c r="B575" s="49"/>
      <c r="C575" s="50"/>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ht="15.75" customHeight="1" spans="1:26">
      <c r="A576" s="49"/>
      <c r="B576" s="49"/>
      <c r="C576" s="50"/>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ht="15.75" customHeight="1" spans="1:26">
      <c r="A577" s="49"/>
      <c r="B577" s="49"/>
      <c r="C577" s="50"/>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ht="15.75" customHeight="1" spans="1:26">
      <c r="A578" s="49"/>
      <c r="B578" s="49"/>
      <c r="C578" s="50"/>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ht="15.75" customHeight="1" spans="1:26">
      <c r="A579" s="49"/>
      <c r="B579" s="49"/>
      <c r="C579" s="50"/>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ht="15.75" customHeight="1" spans="1:26">
      <c r="A580" s="49"/>
      <c r="B580" s="49"/>
      <c r="C580" s="50"/>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ht="15.75" customHeight="1" spans="1:26">
      <c r="A581" s="49"/>
      <c r="B581" s="49"/>
      <c r="C581" s="50"/>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ht="15.75" customHeight="1" spans="1:26">
      <c r="A582" s="49"/>
      <c r="B582" s="49"/>
      <c r="C582" s="50"/>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ht="15.75" customHeight="1" spans="1:26">
      <c r="A583" s="49"/>
      <c r="B583" s="49"/>
      <c r="C583" s="50"/>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ht="15.75" customHeight="1" spans="1:26">
      <c r="A584" s="49"/>
      <c r="B584" s="49"/>
      <c r="C584" s="50"/>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ht="15.75" customHeight="1" spans="1:26">
      <c r="A585" s="49"/>
      <c r="B585" s="49"/>
      <c r="C585" s="50"/>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ht="15.75" customHeight="1" spans="1:26">
      <c r="A586" s="49"/>
      <c r="B586" s="49"/>
      <c r="C586" s="50"/>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ht="15.75" customHeight="1" spans="1:26">
      <c r="A587" s="49"/>
      <c r="B587" s="49"/>
      <c r="C587" s="50"/>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ht="15.75" customHeight="1" spans="1:26">
      <c r="A588" s="49"/>
      <c r="B588" s="49"/>
      <c r="C588" s="50"/>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ht="15.75" customHeight="1" spans="1:26">
      <c r="A589" s="49"/>
      <c r="B589" s="49"/>
      <c r="C589" s="50"/>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ht="15.75" customHeight="1" spans="1:26">
      <c r="A590" s="49"/>
      <c r="B590" s="49"/>
      <c r="C590" s="50"/>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ht="15.75" customHeight="1" spans="1:26">
      <c r="A591" s="49"/>
      <c r="B591" s="49"/>
      <c r="C591" s="50"/>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ht="15.75" customHeight="1" spans="1:26">
      <c r="A592" s="49"/>
      <c r="B592" s="49"/>
      <c r="C592" s="50"/>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ht="15.75" customHeight="1" spans="1:26">
      <c r="A593" s="49"/>
      <c r="B593" s="49"/>
      <c r="C593" s="50"/>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ht="15.75" customHeight="1" spans="1:26">
      <c r="A594" s="49"/>
      <c r="B594" s="49"/>
      <c r="C594" s="50"/>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ht="15.75" customHeight="1" spans="1:26">
      <c r="A595" s="49"/>
      <c r="B595" s="49"/>
      <c r="C595" s="50"/>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ht="15.75" customHeight="1" spans="1:26">
      <c r="A596" s="49"/>
      <c r="B596" s="49"/>
      <c r="C596" s="50"/>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ht="15.75" customHeight="1" spans="1:26">
      <c r="A597" s="49"/>
      <c r="B597" s="49"/>
      <c r="C597" s="50"/>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ht="15.75" customHeight="1" spans="1:26">
      <c r="A598" s="49"/>
      <c r="B598" s="49"/>
      <c r="C598" s="50"/>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ht="15.75" customHeight="1" spans="1:26">
      <c r="A599" s="49"/>
      <c r="B599" s="49"/>
      <c r="C599" s="50"/>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ht="15.75" customHeight="1" spans="1:26">
      <c r="A600" s="49"/>
      <c r="B600" s="49"/>
      <c r="C600" s="50"/>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ht="15.75" customHeight="1" spans="1:26">
      <c r="A601" s="49"/>
      <c r="B601" s="49"/>
      <c r="C601" s="50"/>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ht="15.75" customHeight="1" spans="1:26">
      <c r="A602" s="49"/>
      <c r="B602" s="49"/>
      <c r="C602" s="50"/>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ht="15.75" customHeight="1" spans="1:26">
      <c r="A603" s="49"/>
      <c r="B603" s="49"/>
      <c r="C603" s="50"/>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ht="15.75" customHeight="1" spans="1:26">
      <c r="A604" s="49"/>
      <c r="B604" s="49"/>
      <c r="C604" s="50"/>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ht="15.75" customHeight="1" spans="1:26">
      <c r="A605" s="49"/>
      <c r="B605" s="49"/>
      <c r="C605" s="50"/>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ht="15.75" customHeight="1" spans="1:26">
      <c r="A606" s="49"/>
      <c r="B606" s="49"/>
      <c r="C606" s="50"/>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ht="15.75" customHeight="1" spans="1:26">
      <c r="A607" s="49"/>
      <c r="B607" s="49"/>
      <c r="C607" s="50"/>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ht="15.75" customHeight="1" spans="1:26">
      <c r="A608" s="49"/>
      <c r="B608" s="49"/>
      <c r="C608" s="50"/>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ht="15.75" customHeight="1" spans="1:26">
      <c r="A609" s="49"/>
      <c r="B609" s="49"/>
      <c r="C609" s="50"/>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ht="15.75" customHeight="1" spans="1:26">
      <c r="A610" s="49"/>
      <c r="B610" s="49"/>
      <c r="C610" s="50"/>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ht="15.75" customHeight="1" spans="1:26">
      <c r="A611" s="49"/>
      <c r="B611" s="49"/>
      <c r="C611" s="50"/>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ht="15.75" customHeight="1" spans="1:26">
      <c r="A612" s="49"/>
      <c r="B612" s="49"/>
      <c r="C612" s="50"/>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ht="15.75" customHeight="1" spans="1:26">
      <c r="A613" s="49"/>
      <c r="B613" s="49"/>
      <c r="C613" s="50"/>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ht="15.75" customHeight="1" spans="1:26">
      <c r="A614" s="49"/>
      <c r="B614" s="49"/>
      <c r="C614" s="50"/>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ht="15.75" customHeight="1" spans="1:26">
      <c r="A615" s="49"/>
      <c r="B615" s="49"/>
      <c r="C615" s="50"/>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ht="15.75" customHeight="1" spans="1:26">
      <c r="A616" s="49"/>
      <c r="B616" s="49"/>
      <c r="C616" s="50"/>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ht="15.75" customHeight="1" spans="1:26">
      <c r="A617" s="49"/>
      <c r="B617" s="49"/>
      <c r="C617" s="50"/>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ht="15.75" customHeight="1" spans="1:26">
      <c r="A618" s="49"/>
      <c r="B618" s="49"/>
      <c r="C618" s="50"/>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ht="15.75" customHeight="1" spans="1:26">
      <c r="A619" s="49"/>
      <c r="B619" s="49"/>
      <c r="C619" s="50"/>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ht="15.75" customHeight="1" spans="1:26">
      <c r="A620" s="49"/>
      <c r="B620" s="49"/>
      <c r="C620" s="50"/>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ht="15.75" customHeight="1" spans="1:26">
      <c r="A621" s="49"/>
      <c r="B621" s="49"/>
      <c r="C621" s="50"/>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ht="15.75" customHeight="1" spans="1:26">
      <c r="A622" s="49"/>
      <c r="B622" s="49"/>
      <c r="C622" s="50"/>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ht="15.75" customHeight="1" spans="1:26">
      <c r="A623" s="49"/>
      <c r="B623" s="49"/>
      <c r="C623" s="50"/>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ht="15.75" customHeight="1" spans="1:26">
      <c r="A624" s="49"/>
      <c r="B624" s="49"/>
      <c r="C624" s="50"/>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ht="15.75" customHeight="1" spans="1:26">
      <c r="A625" s="49"/>
      <c r="B625" s="49"/>
      <c r="C625" s="50"/>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ht="15.75" customHeight="1" spans="1:26">
      <c r="A626" s="49"/>
      <c r="B626" s="49"/>
      <c r="C626" s="50"/>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ht="15.75" customHeight="1" spans="1:26">
      <c r="A627" s="49"/>
      <c r="B627" s="49"/>
      <c r="C627" s="50"/>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ht="15.75" customHeight="1" spans="1:26">
      <c r="A628" s="49"/>
      <c r="B628" s="49"/>
      <c r="C628" s="50"/>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ht="15.75" customHeight="1" spans="1:26">
      <c r="A629" s="49"/>
      <c r="B629" s="49"/>
      <c r="C629" s="50"/>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ht="15.75" customHeight="1" spans="1:26">
      <c r="A630" s="49"/>
      <c r="B630" s="49"/>
      <c r="C630" s="50"/>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ht="15.75" customHeight="1" spans="1:26">
      <c r="A631" s="49"/>
      <c r="B631" s="49"/>
      <c r="C631" s="50"/>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ht="15.75" customHeight="1" spans="1:26">
      <c r="A632" s="49"/>
      <c r="B632" s="49"/>
      <c r="C632" s="50"/>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ht="15.75" customHeight="1" spans="1:26">
      <c r="A633" s="49"/>
      <c r="B633" s="49"/>
      <c r="C633" s="50"/>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ht="15.75" customHeight="1" spans="1:26">
      <c r="A634" s="49"/>
      <c r="B634" s="49"/>
      <c r="C634" s="50"/>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ht="15.75" customHeight="1" spans="1:26">
      <c r="A635" s="49"/>
      <c r="B635" s="49"/>
      <c r="C635" s="50"/>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ht="15.75" customHeight="1" spans="1:26">
      <c r="A636" s="49"/>
      <c r="B636" s="49"/>
      <c r="C636" s="50"/>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ht="15.75" customHeight="1" spans="1:26">
      <c r="A637" s="49"/>
      <c r="B637" s="49"/>
      <c r="C637" s="50"/>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ht="15.75" customHeight="1" spans="1:26">
      <c r="A638" s="49"/>
      <c r="B638" s="49"/>
      <c r="C638" s="50"/>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ht="15.75" customHeight="1" spans="1:26">
      <c r="A639" s="49"/>
      <c r="B639" s="49"/>
      <c r="C639" s="50"/>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ht="15.75" customHeight="1" spans="1:26">
      <c r="A640" s="49"/>
      <c r="B640" s="49"/>
      <c r="C640" s="50"/>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ht="15.75" customHeight="1" spans="1:26">
      <c r="A641" s="49"/>
      <c r="B641" s="49"/>
      <c r="C641" s="50"/>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ht="15.75" customHeight="1" spans="1:26">
      <c r="A642" s="49"/>
      <c r="B642" s="49"/>
      <c r="C642" s="50"/>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ht="15.75" customHeight="1" spans="1:26">
      <c r="A643" s="49"/>
      <c r="B643" s="49"/>
      <c r="C643" s="50"/>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ht="15.75" customHeight="1" spans="1:26">
      <c r="A644" s="49"/>
      <c r="B644" s="49"/>
      <c r="C644" s="50"/>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ht="15.75" customHeight="1" spans="1:26">
      <c r="A645" s="49"/>
      <c r="B645" s="49"/>
      <c r="C645" s="50"/>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ht="15.75" customHeight="1" spans="1:26">
      <c r="A646" s="49"/>
      <c r="B646" s="49"/>
      <c r="C646" s="50"/>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ht="15.75" customHeight="1" spans="1:26">
      <c r="A647" s="49"/>
      <c r="B647" s="49"/>
      <c r="C647" s="50"/>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ht="15.75" customHeight="1" spans="1:26">
      <c r="A648" s="49"/>
      <c r="B648" s="49"/>
      <c r="C648" s="50"/>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ht="15.75" customHeight="1" spans="1:26">
      <c r="A649" s="49"/>
      <c r="B649" s="49"/>
      <c r="C649" s="50"/>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ht="15.75" customHeight="1" spans="1:26">
      <c r="A650" s="49"/>
      <c r="B650" s="49"/>
      <c r="C650" s="50"/>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ht="15.75" customHeight="1" spans="1:26">
      <c r="A651" s="49"/>
      <c r="B651" s="49"/>
      <c r="C651" s="50"/>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ht="15.75" customHeight="1" spans="1:26">
      <c r="A652" s="49"/>
      <c r="B652" s="49"/>
      <c r="C652" s="50"/>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ht="15.75" customHeight="1" spans="1:26">
      <c r="A653" s="49"/>
      <c r="B653" s="49"/>
      <c r="C653" s="50"/>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ht="15.75" customHeight="1" spans="1:26">
      <c r="A654" s="49"/>
      <c r="B654" s="49"/>
      <c r="C654" s="50"/>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ht="15.75" customHeight="1" spans="1:26">
      <c r="A655" s="49"/>
      <c r="B655" s="49"/>
      <c r="C655" s="50"/>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ht="15.75" customHeight="1" spans="1:26">
      <c r="A656" s="49"/>
      <c r="B656" s="49"/>
      <c r="C656" s="50"/>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ht="15.75" customHeight="1" spans="1:26">
      <c r="A657" s="49"/>
      <c r="B657" s="49"/>
      <c r="C657" s="50"/>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ht="15.75" customHeight="1" spans="1:26">
      <c r="A658" s="49"/>
      <c r="B658" s="49"/>
      <c r="C658" s="50"/>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ht="15.75" customHeight="1" spans="1:26">
      <c r="A659" s="49"/>
      <c r="B659" s="49"/>
      <c r="C659" s="50"/>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ht="15.75" customHeight="1" spans="1:26">
      <c r="A660" s="49"/>
      <c r="B660" s="49"/>
      <c r="C660" s="50"/>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ht="15.75" customHeight="1" spans="1:26">
      <c r="A661" s="49"/>
      <c r="B661" s="49"/>
      <c r="C661" s="50"/>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ht="15.75" customHeight="1" spans="1:26">
      <c r="A662" s="49"/>
      <c r="B662" s="49"/>
      <c r="C662" s="50"/>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ht="15.75" customHeight="1" spans="1:26">
      <c r="A663" s="49"/>
      <c r="B663" s="49"/>
      <c r="C663" s="50"/>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ht="15.75" customHeight="1" spans="1:26">
      <c r="A664" s="49"/>
      <c r="B664" s="49"/>
      <c r="C664" s="50"/>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ht="15.75" customHeight="1" spans="1:26">
      <c r="A665" s="49"/>
      <c r="B665" s="49"/>
      <c r="C665" s="50"/>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ht="15.75" customHeight="1" spans="1:26">
      <c r="A666" s="49"/>
      <c r="B666" s="49"/>
      <c r="C666" s="50"/>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ht="15.75" customHeight="1" spans="1:26">
      <c r="A667" s="49"/>
      <c r="B667" s="49"/>
      <c r="C667" s="50"/>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ht="15.75" customHeight="1" spans="1:26">
      <c r="A668" s="49"/>
      <c r="B668" s="49"/>
      <c r="C668" s="50"/>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ht="15.75" customHeight="1" spans="1:26">
      <c r="A669" s="49"/>
      <c r="B669" s="49"/>
      <c r="C669" s="50"/>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ht="15.75" customHeight="1" spans="1:26">
      <c r="A670" s="49"/>
      <c r="B670" s="49"/>
      <c r="C670" s="50"/>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ht="15.75" customHeight="1" spans="1:26">
      <c r="A671" s="49"/>
      <c r="B671" s="49"/>
      <c r="C671" s="50"/>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ht="15.75" customHeight="1" spans="1:26">
      <c r="A672" s="49"/>
      <c r="B672" s="49"/>
      <c r="C672" s="50"/>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ht="15.75" customHeight="1" spans="1:26">
      <c r="A673" s="49"/>
      <c r="B673" s="49"/>
      <c r="C673" s="50"/>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ht="15.75" customHeight="1" spans="1:26">
      <c r="A674" s="49"/>
      <c r="B674" s="49"/>
      <c r="C674" s="50"/>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ht="15.75" customHeight="1" spans="1:26">
      <c r="A675" s="49"/>
      <c r="B675" s="49"/>
      <c r="C675" s="50"/>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ht="15.75" customHeight="1" spans="1:26">
      <c r="A676" s="49"/>
      <c r="B676" s="49"/>
      <c r="C676" s="50"/>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ht="15.75" customHeight="1" spans="1:26">
      <c r="A677" s="49"/>
      <c r="B677" s="49"/>
      <c r="C677" s="50"/>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ht="15.75" customHeight="1" spans="1:26">
      <c r="A678" s="49"/>
      <c r="B678" s="49"/>
      <c r="C678" s="50"/>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ht="15.75" customHeight="1" spans="1:26">
      <c r="A679" s="49"/>
      <c r="B679" s="49"/>
      <c r="C679" s="50"/>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ht="15.75" customHeight="1" spans="1:26">
      <c r="A680" s="49"/>
      <c r="B680" s="49"/>
      <c r="C680" s="50"/>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ht="15.75" customHeight="1" spans="1:26">
      <c r="A681" s="49"/>
      <c r="B681" s="49"/>
      <c r="C681" s="50"/>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ht="15.75" customHeight="1" spans="1:26">
      <c r="A682" s="49"/>
      <c r="B682" s="49"/>
      <c r="C682" s="50"/>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ht="15.75" customHeight="1" spans="1:26">
      <c r="A683" s="49"/>
      <c r="B683" s="49"/>
      <c r="C683" s="50"/>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ht="15.75" customHeight="1" spans="1:26">
      <c r="A684" s="49"/>
      <c r="B684" s="49"/>
      <c r="C684" s="50"/>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ht="15.75" customHeight="1" spans="1:26">
      <c r="A685" s="49"/>
      <c r="B685" s="49"/>
      <c r="C685" s="50"/>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ht="15.75" customHeight="1" spans="1:26">
      <c r="A686" s="49"/>
      <c r="B686" s="49"/>
      <c r="C686" s="50"/>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ht="15.75" customHeight="1" spans="1:26">
      <c r="A687" s="49"/>
      <c r="B687" s="49"/>
      <c r="C687" s="50"/>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ht="15.75" customHeight="1" spans="1:26">
      <c r="A688" s="49"/>
      <c r="B688" s="49"/>
      <c r="C688" s="50"/>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ht="15.75" customHeight="1" spans="1:26">
      <c r="A689" s="49"/>
      <c r="B689" s="49"/>
      <c r="C689" s="50"/>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ht="15.75" customHeight="1" spans="1:26">
      <c r="A690" s="49"/>
      <c r="B690" s="49"/>
      <c r="C690" s="50"/>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ht="15.75" customHeight="1" spans="1:26">
      <c r="A691" s="49"/>
      <c r="B691" s="49"/>
      <c r="C691" s="50"/>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ht="15.75" customHeight="1" spans="1:26">
      <c r="A692" s="49"/>
      <c r="B692" s="49"/>
      <c r="C692" s="50"/>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ht="15.75" customHeight="1" spans="1:26">
      <c r="A693" s="49"/>
      <c r="B693" s="49"/>
      <c r="C693" s="50"/>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ht="15.75" customHeight="1" spans="1:26">
      <c r="A694" s="49"/>
      <c r="B694" s="49"/>
      <c r="C694" s="50"/>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ht="15.75" customHeight="1" spans="1:26">
      <c r="A695" s="49"/>
      <c r="B695" s="49"/>
      <c r="C695" s="50"/>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ht="15.75" customHeight="1" spans="1:26">
      <c r="A696" s="49"/>
      <c r="B696" s="49"/>
      <c r="C696" s="50"/>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ht="15.75" customHeight="1" spans="1:26">
      <c r="A697" s="49"/>
      <c r="B697" s="49"/>
      <c r="C697" s="50"/>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ht="15.75" customHeight="1" spans="1:26">
      <c r="A698" s="49"/>
      <c r="B698" s="49"/>
      <c r="C698" s="50"/>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ht="15.75" customHeight="1" spans="1:26">
      <c r="A699" s="49"/>
      <c r="B699" s="49"/>
      <c r="C699" s="50"/>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ht="15.75" customHeight="1" spans="1:26">
      <c r="A700" s="49"/>
      <c r="B700" s="49"/>
      <c r="C700" s="50"/>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ht="15.75" customHeight="1" spans="1:26">
      <c r="A701" s="49"/>
      <c r="B701" s="49"/>
      <c r="C701" s="50"/>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ht="15.75" customHeight="1" spans="1:26">
      <c r="A702" s="49"/>
      <c r="B702" s="49"/>
      <c r="C702" s="50"/>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ht="15.75" customHeight="1" spans="1:26">
      <c r="A703" s="49"/>
      <c r="B703" s="49"/>
      <c r="C703" s="50"/>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ht="15.75" customHeight="1" spans="1:26">
      <c r="A704" s="49"/>
      <c r="B704" s="49"/>
      <c r="C704" s="50"/>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ht="15.75" customHeight="1" spans="1:26">
      <c r="A705" s="49"/>
      <c r="B705" s="49"/>
      <c r="C705" s="50"/>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ht="15.75" customHeight="1" spans="1:26">
      <c r="A706" s="49"/>
      <c r="B706" s="49"/>
      <c r="C706" s="50"/>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ht="15.75" customHeight="1" spans="1:26">
      <c r="A707" s="49"/>
      <c r="B707" s="49"/>
      <c r="C707" s="50"/>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ht="15.75" customHeight="1" spans="1:26">
      <c r="A708" s="49"/>
      <c r="B708" s="49"/>
      <c r="C708" s="50"/>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ht="15.75" customHeight="1" spans="1:26">
      <c r="A709" s="49"/>
      <c r="B709" s="49"/>
      <c r="C709" s="50"/>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ht="15.75" customHeight="1" spans="1:26">
      <c r="A710" s="49"/>
      <c r="B710" s="49"/>
      <c r="C710" s="50"/>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ht="15.75" customHeight="1" spans="1:26">
      <c r="A711" s="49"/>
      <c r="B711" s="49"/>
      <c r="C711" s="50"/>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ht="15.75" customHeight="1" spans="1:26">
      <c r="A712" s="49"/>
      <c r="B712" s="49"/>
      <c r="C712" s="50"/>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ht="15.75" customHeight="1" spans="1:26">
      <c r="A713" s="49"/>
      <c r="B713" s="49"/>
      <c r="C713" s="50"/>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ht="15.75" customHeight="1" spans="1:26">
      <c r="A714" s="49"/>
      <c r="B714" s="49"/>
      <c r="C714" s="50"/>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ht="15.75" customHeight="1" spans="1:26">
      <c r="A715" s="49"/>
      <c r="B715" s="49"/>
      <c r="C715" s="50"/>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ht="15.75" customHeight="1" spans="1:26">
      <c r="A716" s="49"/>
      <c r="B716" s="49"/>
      <c r="C716" s="50"/>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ht="15.75" customHeight="1" spans="1:26">
      <c r="A717" s="49"/>
      <c r="B717" s="49"/>
      <c r="C717" s="50"/>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ht="15.75" customHeight="1" spans="1:26">
      <c r="A718" s="49"/>
      <c r="B718" s="49"/>
      <c r="C718" s="50"/>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ht="15.75" customHeight="1" spans="1:26">
      <c r="A719" s="49"/>
      <c r="B719" s="49"/>
      <c r="C719" s="50"/>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ht="15.75" customHeight="1" spans="1:26">
      <c r="A720" s="49"/>
      <c r="B720" s="49"/>
      <c r="C720" s="50"/>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ht="15.75" customHeight="1" spans="1:26">
      <c r="A721" s="49"/>
      <c r="B721" s="49"/>
      <c r="C721" s="50"/>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ht="15.75" customHeight="1" spans="1:26">
      <c r="A722" s="49"/>
      <c r="B722" s="49"/>
      <c r="C722" s="50"/>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ht="15.75" customHeight="1" spans="1:26">
      <c r="A723" s="49"/>
      <c r="B723" s="49"/>
      <c r="C723" s="50"/>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ht="15.75" customHeight="1" spans="1:26">
      <c r="A724" s="49"/>
      <c r="B724" s="49"/>
      <c r="C724" s="50"/>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ht="15.75" customHeight="1" spans="1:26">
      <c r="A725" s="49"/>
      <c r="B725" s="49"/>
      <c r="C725" s="50"/>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ht="15.75" customHeight="1" spans="1:26">
      <c r="A726" s="49"/>
      <c r="B726" s="49"/>
      <c r="C726" s="50"/>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ht="15.75" customHeight="1" spans="1:26">
      <c r="A727" s="49"/>
      <c r="B727" s="49"/>
      <c r="C727" s="50"/>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ht="15.75" customHeight="1" spans="1:26">
      <c r="A728" s="49"/>
      <c r="B728" s="49"/>
      <c r="C728" s="50"/>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ht="15.75" customHeight="1" spans="1:26">
      <c r="A729" s="49"/>
      <c r="B729" s="49"/>
      <c r="C729" s="50"/>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ht="15.75" customHeight="1" spans="1:26">
      <c r="A730" s="49"/>
      <c r="B730" s="49"/>
      <c r="C730" s="50"/>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ht="15.75" customHeight="1" spans="1:26">
      <c r="A731" s="49"/>
      <c r="B731" s="49"/>
      <c r="C731" s="50"/>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ht="15.75" customHeight="1" spans="1:26">
      <c r="A732" s="49"/>
      <c r="B732" s="49"/>
      <c r="C732" s="50"/>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ht="15.75" customHeight="1" spans="1:26">
      <c r="A733" s="49"/>
      <c r="B733" s="49"/>
      <c r="C733" s="50"/>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ht="15.75" customHeight="1" spans="1:26">
      <c r="A734" s="49"/>
      <c r="B734" s="49"/>
      <c r="C734" s="50"/>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ht="15.75" customHeight="1" spans="1:26">
      <c r="A735" s="49"/>
      <c r="B735" s="49"/>
      <c r="C735" s="50"/>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ht="15.75" customHeight="1" spans="1:26">
      <c r="A736" s="49"/>
      <c r="B736" s="49"/>
      <c r="C736" s="50"/>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ht="15.75" customHeight="1" spans="1:26">
      <c r="A737" s="49"/>
      <c r="B737" s="49"/>
      <c r="C737" s="50"/>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ht="15.75" customHeight="1" spans="1:26">
      <c r="A738" s="49"/>
      <c r="B738" s="49"/>
      <c r="C738" s="50"/>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ht="15.75" customHeight="1" spans="1:26">
      <c r="A739" s="49"/>
      <c r="B739" s="49"/>
      <c r="C739" s="50"/>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ht="15.75" customHeight="1" spans="1:26">
      <c r="A740" s="49"/>
      <c r="B740" s="49"/>
      <c r="C740" s="50"/>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ht="15.75" customHeight="1" spans="1:26">
      <c r="A741" s="49"/>
      <c r="B741" s="49"/>
      <c r="C741" s="50"/>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ht="15.75" customHeight="1" spans="1:26">
      <c r="A742" s="49"/>
      <c r="B742" s="49"/>
      <c r="C742" s="50"/>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ht="15.75" customHeight="1" spans="1:26">
      <c r="A743" s="49"/>
      <c r="B743" s="49"/>
      <c r="C743" s="50"/>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ht="15.75" customHeight="1" spans="1:26">
      <c r="A744" s="49"/>
      <c r="B744" s="49"/>
      <c r="C744" s="50"/>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ht="15.75" customHeight="1" spans="1:26">
      <c r="A745" s="49"/>
      <c r="B745" s="49"/>
      <c r="C745" s="50"/>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ht="15.75" customHeight="1" spans="1:26">
      <c r="A746" s="49"/>
      <c r="B746" s="49"/>
      <c r="C746" s="50"/>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ht="15.75" customHeight="1" spans="1:26">
      <c r="A747" s="49"/>
      <c r="B747" s="49"/>
      <c r="C747" s="50"/>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ht="15.75" customHeight="1" spans="1:26">
      <c r="A748" s="49"/>
      <c r="B748" s="49"/>
      <c r="C748" s="50"/>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ht="15.75" customHeight="1" spans="1:26">
      <c r="A749" s="49"/>
      <c r="B749" s="49"/>
      <c r="C749" s="50"/>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ht="15.75" customHeight="1" spans="1:26">
      <c r="A750" s="49"/>
      <c r="B750" s="49"/>
      <c r="C750" s="50"/>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ht="15.75" customHeight="1" spans="1:26">
      <c r="A751" s="49"/>
      <c r="B751" s="49"/>
      <c r="C751" s="50"/>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ht="15.75" customHeight="1" spans="1:26">
      <c r="A752" s="49"/>
      <c r="B752" s="49"/>
      <c r="C752" s="50"/>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ht="15.75" customHeight="1" spans="1:26">
      <c r="A753" s="49"/>
      <c r="B753" s="49"/>
      <c r="C753" s="50"/>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ht="15.75" customHeight="1" spans="1:26">
      <c r="A754" s="49"/>
      <c r="B754" s="49"/>
      <c r="C754" s="50"/>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ht="15.75" customHeight="1" spans="1:26">
      <c r="A755" s="49"/>
      <c r="B755" s="49"/>
      <c r="C755" s="50"/>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ht="15.75" customHeight="1" spans="1:26">
      <c r="A756" s="49"/>
      <c r="B756" s="49"/>
      <c r="C756" s="50"/>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ht="15.75" customHeight="1" spans="1:26">
      <c r="A757" s="49"/>
      <c r="B757" s="49"/>
      <c r="C757" s="50"/>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ht="15.75" customHeight="1" spans="1:26">
      <c r="A758" s="49"/>
      <c r="B758" s="49"/>
      <c r="C758" s="50"/>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ht="15.75" customHeight="1" spans="1:26">
      <c r="A759" s="49"/>
      <c r="B759" s="49"/>
      <c r="C759" s="50"/>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ht="15.75" customHeight="1" spans="1:26">
      <c r="A760" s="49"/>
      <c r="B760" s="49"/>
      <c r="C760" s="50"/>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ht="15.75" customHeight="1" spans="1:26">
      <c r="A761" s="49"/>
      <c r="B761" s="49"/>
      <c r="C761" s="50"/>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ht="15.75" customHeight="1" spans="1:26">
      <c r="A762" s="49"/>
      <c r="B762" s="49"/>
      <c r="C762" s="50"/>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ht="15.75" customHeight="1" spans="1:26">
      <c r="A763" s="49"/>
      <c r="B763" s="49"/>
      <c r="C763" s="50"/>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ht="15.75" customHeight="1" spans="1:26">
      <c r="A764" s="49"/>
      <c r="B764" s="49"/>
      <c r="C764" s="50"/>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ht="15.75" customHeight="1" spans="1:26">
      <c r="A765" s="49"/>
      <c r="B765" s="49"/>
      <c r="C765" s="50"/>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ht="15.75" customHeight="1" spans="1:26">
      <c r="A766" s="49"/>
      <c r="B766" s="49"/>
      <c r="C766" s="50"/>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ht="15.75" customHeight="1" spans="1:26">
      <c r="A767" s="49"/>
      <c r="B767" s="49"/>
      <c r="C767" s="50"/>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ht="15.75" customHeight="1" spans="1:26">
      <c r="A768" s="49"/>
      <c r="B768" s="49"/>
      <c r="C768" s="50"/>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ht="15.75" customHeight="1" spans="1:26">
      <c r="A769" s="49"/>
      <c r="B769" s="49"/>
      <c r="C769" s="50"/>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ht="15.75" customHeight="1" spans="1:26">
      <c r="A770" s="49"/>
      <c r="B770" s="49"/>
      <c r="C770" s="50"/>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ht="15.75" customHeight="1" spans="1:26">
      <c r="A771" s="49"/>
      <c r="B771" s="49"/>
      <c r="C771" s="50"/>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ht="15.75" customHeight="1" spans="1:26">
      <c r="A772" s="49"/>
      <c r="B772" s="49"/>
      <c r="C772" s="50"/>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ht="15.75" customHeight="1" spans="1:26">
      <c r="A773" s="49"/>
      <c r="B773" s="49"/>
      <c r="C773" s="50"/>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ht="15.75" customHeight="1" spans="1:26">
      <c r="A774" s="49"/>
      <c r="B774" s="49"/>
      <c r="C774" s="50"/>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ht="15.75" customHeight="1" spans="1:26">
      <c r="A775" s="49"/>
      <c r="B775" s="49"/>
      <c r="C775" s="50"/>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ht="15.75" customHeight="1" spans="1:26">
      <c r="A776" s="49"/>
      <c r="B776" s="49"/>
      <c r="C776" s="50"/>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ht="15.75" customHeight="1" spans="1:26">
      <c r="A777" s="49"/>
      <c r="B777" s="49"/>
      <c r="C777" s="50"/>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ht="15.75" customHeight="1" spans="1:26">
      <c r="A778" s="49"/>
      <c r="B778" s="49"/>
      <c r="C778" s="50"/>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ht="15.75" customHeight="1" spans="1:26">
      <c r="A779" s="49"/>
      <c r="B779" s="49"/>
      <c r="C779" s="50"/>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ht="15.75" customHeight="1" spans="1:26">
      <c r="A780" s="49"/>
      <c r="B780" s="49"/>
      <c r="C780" s="50"/>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ht="15.75" customHeight="1" spans="1:26">
      <c r="A781" s="49"/>
      <c r="B781" s="49"/>
      <c r="C781" s="50"/>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ht="15.75" customHeight="1" spans="1:26">
      <c r="A782" s="49"/>
      <c r="B782" s="49"/>
      <c r="C782" s="50"/>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ht="15.75" customHeight="1" spans="1:26">
      <c r="A783" s="49"/>
      <c r="B783" s="49"/>
      <c r="C783" s="50"/>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ht="15.75" customHeight="1" spans="1:26">
      <c r="A784" s="49"/>
      <c r="B784" s="49"/>
      <c r="C784" s="50"/>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ht="15.75" customHeight="1" spans="1:26">
      <c r="A785" s="49"/>
      <c r="B785" s="49"/>
      <c r="C785" s="50"/>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ht="15.75" customHeight="1" spans="1:26">
      <c r="A786" s="49"/>
      <c r="B786" s="49"/>
      <c r="C786" s="50"/>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ht="15.75" customHeight="1" spans="1:26">
      <c r="A787" s="49"/>
      <c r="B787" s="49"/>
      <c r="C787" s="50"/>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ht="15.75" customHeight="1" spans="1:26">
      <c r="A788" s="49"/>
      <c r="B788" s="49"/>
      <c r="C788" s="50"/>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ht="15.75" customHeight="1" spans="1:26">
      <c r="A789" s="49"/>
      <c r="B789" s="49"/>
      <c r="C789" s="50"/>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ht="15.75" customHeight="1" spans="1:26">
      <c r="A790" s="49"/>
      <c r="B790" s="49"/>
      <c r="C790" s="50"/>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ht="15.75" customHeight="1" spans="1:26">
      <c r="A791" s="49"/>
      <c r="B791" s="49"/>
      <c r="C791" s="50"/>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ht="15.75" customHeight="1" spans="1:26">
      <c r="A792" s="49"/>
      <c r="B792" s="49"/>
      <c r="C792" s="50"/>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ht="15.75" customHeight="1" spans="1:26">
      <c r="A793" s="49"/>
      <c r="B793" s="49"/>
      <c r="C793" s="50"/>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ht="15.75" customHeight="1" spans="1:26">
      <c r="A794" s="49"/>
      <c r="B794" s="49"/>
      <c r="C794" s="50"/>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ht="15.75" customHeight="1" spans="1:26">
      <c r="A795" s="49"/>
      <c r="B795" s="49"/>
      <c r="C795" s="50"/>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ht="15.75" customHeight="1" spans="1:26">
      <c r="A796" s="49"/>
      <c r="B796" s="49"/>
      <c r="C796" s="50"/>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ht="15.75" customHeight="1" spans="1:26">
      <c r="A797" s="49"/>
      <c r="B797" s="49"/>
      <c r="C797" s="50"/>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ht="15.75" customHeight="1" spans="1:26">
      <c r="A798" s="49"/>
      <c r="B798" s="49"/>
      <c r="C798" s="50"/>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ht="15.75" customHeight="1" spans="1:26">
      <c r="A799" s="49"/>
      <c r="B799" s="49"/>
      <c r="C799" s="50"/>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ht="15.75" customHeight="1" spans="1:26">
      <c r="A800" s="49"/>
      <c r="B800" s="49"/>
      <c r="C800" s="50"/>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ht="15.75" customHeight="1" spans="1:26">
      <c r="A801" s="49"/>
      <c r="B801" s="49"/>
      <c r="C801" s="50"/>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ht="15.75" customHeight="1" spans="1:26">
      <c r="A802" s="49"/>
      <c r="B802" s="49"/>
      <c r="C802" s="50"/>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ht="15.75" customHeight="1" spans="1:26">
      <c r="A803" s="49"/>
      <c r="B803" s="49"/>
      <c r="C803" s="50"/>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ht="15.75" customHeight="1" spans="1:26">
      <c r="A804" s="49"/>
      <c r="B804" s="49"/>
      <c r="C804" s="50"/>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ht="15.75" customHeight="1" spans="1:26">
      <c r="A805" s="49"/>
      <c r="B805" s="49"/>
      <c r="C805" s="50"/>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ht="15.75" customHeight="1" spans="1:26">
      <c r="A806" s="49"/>
      <c r="B806" s="49"/>
      <c r="C806" s="50"/>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ht="15.75" customHeight="1" spans="1:26">
      <c r="A807" s="49"/>
      <c r="B807" s="49"/>
      <c r="C807" s="50"/>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ht="15.75" customHeight="1" spans="1:26">
      <c r="A808" s="49"/>
      <c r="B808" s="49"/>
      <c r="C808" s="50"/>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ht="15.75" customHeight="1" spans="1:26">
      <c r="A809" s="49"/>
      <c r="B809" s="49"/>
      <c r="C809" s="50"/>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ht="15.75" customHeight="1" spans="1:26">
      <c r="A810" s="49"/>
      <c r="B810" s="49"/>
      <c r="C810" s="50"/>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ht="15.75" customHeight="1" spans="1:26">
      <c r="A811" s="49"/>
      <c r="B811" s="49"/>
      <c r="C811" s="50"/>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ht="15.75" customHeight="1" spans="1:26">
      <c r="A812" s="49"/>
      <c r="B812" s="49"/>
      <c r="C812" s="50"/>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ht="15.75" customHeight="1" spans="1:26">
      <c r="A813" s="49"/>
      <c r="B813" s="49"/>
      <c r="C813" s="50"/>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ht="15.75" customHeight="1" spans="1:26">
      <c r="A814" s="49"/>
      <c r="B814" s="49"/>
      <c r="C814" s="50"/>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ht="15.75" customHeight="1" spans="1:26">
      <c r="A815" s="49"/>
      <c r="B815" s="49"/>
      <c r="C815" s="50"/>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ht="15.75" customHeight="1" spans="1:26">
      <c r="A816" s="49"/>
      <c r="B816" s="49"/>
      <c r="C816" s="50"/>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ht="15.75" customHeight="1" spans="1:26">
      <c r="A817" s="49"/>
      <c r="B817" s="49"/>
      <c r="C817" s="50"/>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ht="15.75" customHeight="1" spans="1:26">
      <c r="A818" s="49"/>
      <c r="B818" s="49"/>
      <c r="C818" s="50"/>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ht="15.75" customHeight="1" spans="1:26">
      <c r="A819" s="49"/>
      <c r="B819" s="49"/>
      <c r="C819" s="50"/>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ht="15.75" customHeight="1" spans="1:26">
      <c r="A820" s="49"/>
      <c r="B820" s="49"/>
      <c r="C820" s="50"/>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ht="15.75" customHeight="1" spans="1:26">
      <c r="A821" s="49"/>
      <c r="B821" s="49"/>
      <c r="C821" s="50"/>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ht="15.75" customHeight="1" spans="1:26">
      <c r="A822" s="49"/>
      <c r="B822" s="49"/>
      <c r="C822" s="50"/>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ht="15.75" customHeight="1" spans="1:26">
      <c r="A823" s="49"/>
      <c r="B823" s="49"/>
      <c r="C823" s="50"/>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ht="15.75" customHeight="1" spans="1:26">
      <c r="A824" s="49"/>
      <c r="B824" s="49"/>
      <c r="C824" s="50"/>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ht="15.75" customHeight="1" spans="1:26">
      <c r="A825" s="49"/>
      <c r="B825" s="49"/>
      <c r="C825" s="50"/>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ht="15.75" customHeight="1" spans="1:26">
      <c r="A826" s="49"/>
      <c r="B826" s="49"/>
      <c r="C826" s="50"/>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ht="15.75" customHeight="1" spans="1:26">
      <c r="A827" s="49"/>
      <c r="B827" s="49"/>
      <c r="C827" s="50"/>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ht="15.75" customHeight="1" spans="1:26">
      <c r="A828" s="49"/>
      <c r="B828" s="49"/>
      <c r="C828" s="50"/>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ht="15.75" customHeight="1" spans="1:26">
      <c r="A829" s="49"/>
      <c r="B829" s="49"/>
      <c r="C829" s="50"/>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ht="15.75" customHeight="1" spans="1:26">
      <c r="A830" s="49"/>
      <c r="B830" s="49"/>
      <c r="C830" s="50"/>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ht="15.75" customHeight="1" spans="1:26">
      <c r="A831" s="49"/>
      <c r="B831" s="49"/>
      <c r="C831" s="50"/>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ht="15.75" customHeight="1" spans="1:26">
      <c r="A832" s="49"/>
      <c r="B832" s="49"/>
      <c r="C832" s="50"/>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ht="15.75" customHeight="1" spans="1:26">
      <c r="A833" s="49"/>
      <c r="B833" s="49"/>
      <c r="C833" s="50"/>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ht="15.75" customHeight="1" spans="1:26">
      <c r="A834" s="49"/>
      <c r="B834" s="49"/>
      <c r="C834" s="50"/>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ht="15.75" customHeight="1" spans="1:26">
      <c r="A835" s="49"/>
      <c r="B835" s="49"/>
      <c r="C835" s="50"/>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ht="15.75" customHeight="1" spans="1:26">
      <c r="A836" s="49"/>
      <c r="B836" s="49"/>
      <c r="C836" s="50"/>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ht="15.75" customHeight="1" spans="1:26">
      <c r="A837" s="49"/>
      <c r="B837" s="49"/>
      <c r="C837" s="50"/>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ht="15.75" customHeight="1" spans="1:26">
      <c r="A838" s="49"/>
      <c r="B838" s="49"/>
      <c r="C838" s="50"/>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ht="15.75" customHeight="1" spans="1:26">
      <c r="A839" s="49"/>
      <c r="B839" s="49"/>
      <c r="C839" s="50"/>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ht="15.75" customHeight="1" spans="1:26">
      <c r="A840" s="49"/>
      <c r="B840" s="49"/>
      <c r="C840" s="50"/>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ht="15.75" customHeight="1" spans="1:26">
      <c r="A841" s="49"/>
      <c r="B841" s="49"/>
      <c r="C841" s="50"/>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ht="15.75" customHeight="1" spans="1:26">
      <c r="A842" s="49"/>
      <c r="B842" s="49"/>
      <c r="C842" s="50"/>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ht="15.75" customHeight="1" spans="1:26">
      <c r="A843" s="49"/>
      <c r="B843" s="49"/>
      <c r="C843" s="50"/>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ht="15.75" customHeight="1" spans="1:26">
      <c r="A844" s="49"/>
      <c r="B844" s="49"/>
      <c r="C844" s="50"/>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ht="15.75" customHeight="1" spans="1:26">
      <c r="A845" s="49"/>
      <c r="B845" s="49"/>
      <c r="C845" s="50"/>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ht="15.75" customHeight="1" spans="1:26">
      <c r="A846" s="49"/>
      <c r="B846" s="49"/>
      <c r="C846" s="50"/>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ht="15.75" customHeight="1" spans="1:26">
      <c r="A847" s="49"/>
      <c r="B847" s="49"/>
      <c r="C847" s="50"/>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ht="15.75" customHeight="1" spans="1:26">
      <c r="A848" s="49"/>
      <c r="B848" s="49"/>
      <c r="C848" s="50"/>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ht="15.75" customHeight="1" spans="1:26">
      <c r="A849" s="49"/>
      <c r="B849" s="49"/>
      <c r="C849" s="50"/>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ht="15.75" customHeight="1" spans="1:26">
      <c r="A850" s="49"/>
      <c r="B850" s="49"/>
      <c r="C850" s="50"/>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ht="15.75" customHeight="1" spans="1:26">
      <c r="A851" s="49"/>
      <c r="B851" s="49"/>
      <c r="C851" s="50"/>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ht="15.75" customHeight="1" spans="1:26">
      <c r="A852" s="49"/>
      <c r="B852" s="49"/>
      <c r="C852" s="50"/>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ht="15.75" customHeight="1" spans="1:26">
      <c r="A853" s="49"/>
      <c r="B853" s="49"/>
      <c r="C853" s="50"/>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ht="15.75" customHeight="1" spans="1:26">
      <c r="A854" s="49"/>
      <c r="B854" s="49"/>
      <c r="C854" s="50"/>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ht="15.75" customHeight="1" spans="1:26">
      <c r="A855" s="49"/>
      <c r="B855" s="49"/>
      <c r="C855" s="50"/>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ht="15.75" customHeight="1" spans="1:26">
      <c r="A856" s="49"/>
      <c r="B856" s="49"/>
      <c r="C856" s="50"/>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ht="15.75" customHeight="1" spans="1:26">
      <c r="A857" s="49"/>
      <c r="B857" s="49"/>
      <c r="C857" s="50"/>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ht="15.75" customHeight="1" spans="1:26">
      <c r="A858" s="49"/>
      <c r="B858" s="49"/>
      <c r="C858" s="50"/>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ht="15.75" customHeight="1" spans="1:26">
      <c r="A859" s="49"/>
      <c r="B859" s="49"/>
      <c r="C859" s="50"/>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ht="15.75" customHeight="1" spans="1:26">
      <c r="A860" s="49"/>
      <c r="B860" s="49"/>
      <c r="C860" s="50"/>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ht="15.75" customHeight="1" spans="1:26">
      <c r="A861" s="49"/>
      <c r="B861" s="49"/>
      <c r="C861" s="50"/>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ht="15.75" customHeight="1" spans="1:26">
      <c r="A862" s="49"/>
      <c r="B862" s="49"/>
      <c r="C862" s="50"/>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ht="15.75" customHeight="1" spans="1:26">
      <c r="A863" s="49"/>
      <c r="B863" s="49"/>
      <c r="C863" s="50"/>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ht="15.75" customHeight="1" spans="1:26">
      <c r="A864" s="49"/>
      <c r="B864" s="49"/>
      <c r="C864" s="50"/>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ht="15.75" customHeight="1" spans="1:26">
      <c r="A865" s="49"/>
      <c r="B865" s="49"/>
      <c r="C865" s="50"/>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ht="15.75" customHeight="1" spans="1:26">
      <c r="A866" s="49"/>
      <c r="B866" s="49"/>
      <c r="C866" s="50"/>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ht="15.75" customHeight="1" spans="1:26">
      <c r="A867" s="49"/>
      <c r="B867" s="49"/>
      <c r="C867" s="50"/>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ht="15.75" customHeight="1" spans="1:26">
      <c r="A868" s="49"/>
      <c r="B868" s="49"/>
      <c r="C868" s="50"/>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ht="15.75" customHeight="1" spans="1:26">
      <c r="A869" s="49"/>
      <c r="B869" s="49"/>
      <c r="C869" s="50"/>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ht="15.75" customHeight="1" spans="1:26">
      <c r="A870" s="49"/>
      <c r="B870" s="49"/>
      <c r="C870" s="50"/>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ht="15.75" customHeight="1" spans="1:26">
      <c r="A871" s="49"/>
      <c r="B871" s="49"/>
      <c r="C871" s="50"/>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ht="15.75" customHeight="1" spans="1:26">
      <c r="A872" s="49"/>
      <c r="B872" s="49"/>
      <c r="C872" s="50"/>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ht="15.75" customHeight="1" spans="1:26">
      <c r="A873" s="49"/>
      <c r="B873" s="49"/>
      <c r="C873" s="50"/>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ht="15.75" customHeight="1" spans="1:26">
      <c r="A874" s="49"/>
      <c r="B874" s="49"/>
      <c r="C874" s="50"/>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ht="15.75" customHeight="1" spans="1:26">
      <c r="A875" s="49"/>
      <c r="B875" s="49"/>
      <c r="C875" s="50"/>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ht="15.75" customHeight="1" spans="1:26">
      <c r="A876" s="49"/>
      <c r="B876" s="49"/>
      <c r="C876" s="50"/>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ht="15.75" customHeight="1" spans="1:26">
      <c r="A877" s="49"/>
      <c r="B877" s="49"/>
      <c r="C877" s="50"/>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ht="15.75" customHeight="1" spans="1:26">
      <c r="A878" s="49"/>
      <c r="B878" s="49"/>
      <c r="C878" s="50"/>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ht="15.75" customHeight="1" spans="1:26">
      <c r="A879" s="49"/>
      <c r="B879" s="49"/>
      <c r="C879" s="50"/>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ht="15.75" customHeight="1" spans="1:26">
      <c r="A880" s="49"/>
      <c r="B880" s="49"/>
      <c r="C880" s="50"/>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ht="15.75" customHeight="1" spans="1:26">
      <c r="A881" s="49"/>
      <c r="B881" s="49"/>
      <c r="C881" s="50"/>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ht="15.75" customHeight="1" spans="1:26">
      <c r="A882" s="49"/>
      <c r="B882" s="49"/>
      <c r="C882" s="50"/>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ht="15.75" customHeight="1" spans="1:26">
      <c r="A883" s="49"/>
      <c r="B883" s="49"/>
      <c r="C883" s="50"/>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ht="15.75" customHeight="1" spans="1:26">
      <c r="A884" s="49"/>
      <c r="B884" s="49"/>
      <c r="C884" s="50"/>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ht="15.75" customHeight="1" spans="1:26">
      <c r="A885" s="49"/>
      <c r="B885" s="49"/>
      <c r="C885" s="50"/>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ht="15.75" customHeight="1" spans="1:26">
      <c r="A886" s="49"/>
      <c r="B886" s="49"/>
      <c r="C886" s="50"/>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ht="15.75" customHeight="1" spans="1:26">
      <c r="A887" s="49"/>
      <c r="B887" s="49"/>
      <c r="C887" s="50"/>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ht="15.75" customHeight="1" spans="1:26">
      <c r="A888" s="49"/>
      <c r="B888" s="49"/>
      <c r="C888" s="50"/>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ht="15.75" customHeight="1" spans="1:26">
      <c r="A889" s="49"/>
      <c r="B889" s="49"/>
      <c r="C889" s="50"/>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ht="15.75" customHeight="1" spans="1:26">
      <c r="A890" s="49"/>
      <c r="B890" s="49"/>
      <c r="C890" s="50"/>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ht="15.75" customHeight="1" spans="1:26">
      <c r="A891" s="49"/>
      <c r="B891" s="49"/>
      <c r="C891" s="50"/>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ht="15.75" customHeight="1" spans="1:26">
      <c r="A892" s="49"/>
      <c r="B892" s="49"/>
      <c r="C892" s="50"/>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ht="15.75" customHeight="1" spans="1:26">
      <c r="A893" s="49"/>
      <c r="B893" s="49"/>
      <c r="C893" s="50"/>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ht="15.75" customHeight="1" spans="1:26">
      <c r="A894" s="49"/>
      <c r="B894" s="49"/>
      <c r="C894" s="50"/>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ht="15.75" customHeight="1" spans="1:26">
      <c r="A895" s="49"/>
      <c r="B895" s="49"/>
      <c r="C895" s="50"/>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ht="15.75" customHeight="1" spans="1:26">
      <c r="A896" s="49"/>
      <c r="B896" s="49"/>
      <c r="C896" s="50"/>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ht="15.75" customHeight="1" spans="1:26">
      <c r="A897" s="49"/>
      <c r="B897" s="49"/>
      <c r="C897" s="50"/>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ht="15.75" customHeight="1" spans="1:26">
      <c r="A898" s="49"/>
      <c r="B898" s="49"/>
      <c r="C898" s="50"/>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ht="15.75" customHeight="1" spans="1:26">
      <c r="A899" s="49"/>
      <c r="B899" s="49"/>
      <c r="C899" s="50"/>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ht="15.75" customHeight="1" spans="1:26">
      <c r="A900" s="49"/>
      <c r="B900" s="49"/>
      <c r="C900" s="50"/>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ht="15.75" customHeight="1" spans="1:26">
      <c r="A901" s="49"/>
      <c r="B901" s="49"/>
      <c r="C901" s="50"/>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ht="15.75" customHeight="1" spans="1:26">
      <c r="A902" s="49"/>
      <c r="B902" s="49"/>
      <c r="C902" s="50"/>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ht="15.75" customHeight="1" spans="1:26">
      <c r="A903" s="49"/>
      <c r="B903" s="49"/>
      <c r="C903" s="50"/>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ht="15.75" customHeight="1" spans="1:26">
      <c r="A904" s="49"/>
      <c r="B904" s="49"/>
      <c r="C904" s="50"/>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ht="15.75" customHeight="1" spans="1:26">
      <c r="A905" s="49"/>
      <c r="B905" s="49"/>
      <c r="C905" s="50"/>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ht="15.75" customHeight="1" spans="1:26">
      <c r="A906" s="49"/>
      <c r="B906" s="49"/>
      <c r="C906" s="50"/>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ht="15.75" customHeight="1" spans="1:26">
      <c r="A907" s="49"/>
      <c r="B907" s="49"/>
      <c r="C907" s="50"/>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ht="15.75" customHeight="1" spans="1:26">
      <c r="A908" s="49"/>
      <c r="B908" s="49"/>
      <c r="C908" s="50"/>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ht="15.75" customHeight="1" spans="1:26">
      <c r="A909" s="49"/>
      <c r="B909" s="49"/>
      <c r="C909" s="50"/>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ht="15.75" customHeight="1" spans="1:26">
      <c r="A910" s="49"/>
      <c r="B910" s="49"/>
      <c r="C910" s="50"/>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ht="15.75" customHeight="1" spans="1:26">
      <c r="A911" s="49"/>
      <c r="B911" s="49"/>
      <c r="C911" s="50"/>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ht="15.75" customHeight="1" spans="1:26">
      <c r="A912" s="49"/>
      <c r="B912" s="49"/>
      <c r="C912" s="50"/>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ht="15.75" customHeight="1" spans="1:26">
      <c r="A913" s="49"/>
      <c r="B913" s="49"/>
      <c r="C913" s="50"/>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ht="15.75" customHeight="1" spans="1:26">
      <c r="A914" s="49"/>
      <c r="B914" s="49"/>
      <c r="C914" s="50"/>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ht="15.75" customHeight="1" spans="1:26">
      <c r="A915" s="49"/>
      <c r="B915" s="49"/>
      <c r="C915" s="50"/>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ht="15.75" customHeight="1" spans="1:26">
      <c r="A916" s="49"/>
      <c r="B916" s="49"/>
      <c r="C916" s="50"/>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ht="15.75" customHeight="1" spans="1:26">
      <c r="A917" s="49"/>
      <c r="B917" s="49"/>
      <c r="C917" s="50"/>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ht="15.75" customHeight="1" spans="1:26">
      <c r="A918" s="49"/>
      <c r="B918" s="49"/>
      <c r="C918" s="50"/>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ht="15.75" customHeight="1" spans="1:26">
      <c r="A919" s="49"/>
      <c r="B919" s="49"/>
      <c r="C919" s="50"/>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ht="15.75" customHeight="1" spans="1:26">
      <c r="A920" s="49"/>
      <c r="B920" s="49"/>
      <c r="C920" s="50"/>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ht="15.75" customHeight="1" spans="1:26">
      <c r="A921" s="49"/>
      <c r="B921" s="49"/>
      <c r="C921" s="50"/>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ht="15.75" customHeight="1" spans="1:26">
      <c r="A922" s="49"/>
      <c r="B922" s="49"/>
      <c r="C922" s="50"/>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ht="15.75" customHeight="1" spans="1:26">
      <c r="A923" s="49"/>
      <c r="B923" s="49"/>
      <c r="C923" s="50"/>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ht="15.75" customHeight="1" spans="1:26">
      <c r="A924" s="49"/>
      <c r="B924" s="49"/>
      <c r="C924" s="50"/>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ht="15.75" customHeight="1" spans="1:26">
      <c r="A925" s="49"/>
      <c r="B925" s="49"/>
      <c r="C925" s="50"/>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ht="15.75" customHeight="1" spans="1:26">
      <c r="A926" s="49"/>
      <c r="B926" s="49"/>
      <c r="C926" s="50"/>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ht="15.75" customHeight="1" spans="1:26">
      <c r="A927" s="49"/>
      <c r="B927" s="49"/>
      <c r="C927" s="50"/>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ht="15.75" customHeight="1" spans="1:26">
      <c r="A928" s="49"/>
      <c r="B928" s="49"/>
      <c r="C928" s="50"/>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ht="15.75" customHeight="1" spans="1:26">
      <c r="A929" s="49"/>
      <c r="B929" s="49"/>
      <c r="C929" s="50"/>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ht="15.75" customHeight="1" spans="1:26">
      <c r="A930" s="49"/>
      <c r="B930" s="49"/>
      <c r="C930" s="50"/>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ht="15.75" customHeight="1" spans="1:26">
      <c r="A931" s="49"/>
      <c r="B931" s="49"/>
      <c r="C931" s="50"/>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ht="15.75" customHeight="1" spans="1:26">
      <c r="A932" s="49"/>
      <c r="B932" s="49"/>
      <c r="C932" s="50"/>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ht="15.75" customHeight="1" spans="1:26">
      <c r="A933" s="49"/>
      <c r="B933" s="49"/>
      <c r="C933" s="50"/>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ht="15.75" customHeight="1" spans="1:26">
      <c r="A934" s="49"/>
      <c r="B934" s="49"/>
      <c r="C934" s="50"/>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ht="15.75" customHeight="1" spans="1:26">
      <c r="A935" s="49"/>
      <c r="B935" s="49"/>
      <c r="C935" s="50"/>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ht="15.75" customHeight="1" spans="1:26">
      <c r="A936" s="49"/>
      <c r="B936" s="49"/>
      <c r="C936" s="50"/>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ht="15.75" customHeight="1" spans="1:26">
      <c r="A937" s="49"/>
      <c r="B937" s="49"/>
      <c r="C937" s="50"/>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ht="15.75" customHeight="1" spans="1:26">
      <c r="A938" s="49"/>
      <c r="B938" s="49"/>
      <c r="C938" s="50"/>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ht="15.75" customHeight="1" spans="1:26">
      <c r="A939" s="49"/>
      <c r="B939" s="49"/>
      <c r="C939" s="50"/>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ht="15.75" customHeight="1" spans="1:26">
      <c r="A940" s="49"/>
      <c r="B940" s="49"/>
      <c r="C940" s="50"/>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ht="15.75" customHeight="1" spans="1:26">
      <c r="A941" s="49"/>
      <c r="B941" s="49"/>
      <c r="C941" s="50"/>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ht="15.75" customHeight="1" spans="1:26">
      <c r="A942" s="49"/>
      <c r="B942" s="49"/>
      <c r="C942" s="50"/>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ht="15.75" customHeight="1" spans="1:26">
      <c r="A943" s="49"/>
      <c r="B943" s="49"/>
      <c r="C943" s="50"/>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ht="15.75" customHeight="1" spans="1:26">
      <c r="A944" s="49"/>
      <c r="B944" s="49"/>
      <c r="C944" s="50"/>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ht="15.75" customHeight="1" spans="1:26">
      <c r="A945" s="49"/>
      <c r="B945" s="49"/>
      <c r="C945" s="50"/>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ht="15.75" customHeight="1" spans="1:26">
      <c r="A946" s="49"/>
      <c r="B946" s="49"/>
      <c r="C946" s="50"/>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ht="15.75" customHeight="1" spans="1:26">
      <c r="A947" s="49"/>
      <c r="B947" s="49"/>
      <c r="C947" s="50"/>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ht="15.75" customHeight="1" spans="1:26">
      <c r="A948" s="49"/>
      <c r="B948" s="49"/>
      <c r="C948" s="50"/>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ht="15.75" customHeight="1" spans="1:26">
      <c r="A949" s="49"/>
      <c r="B949" s="49"/>
      <c r="C949" s="50"/>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ht="15.75" customHeight="1" spans="1:26">
      <c r="A950" s="49"/>
      <c r="B950" s="49"/>
      <c r="C950" s="50"/>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ht="15.75" customHeight="1" spans="1:26">
      <c r="A951" s="49"/>
      <c r="B951" s="49"/>
      <c r="C951" s="50"/>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ht="15.75" customHeight="1" spans="1:26">
      <c r="A952" s="49"/>
      <c r="B952" s="49"/>
      <c r="C952" s="50"/>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ht="15.75" customHeight="1" spans="1:26">
      <c r="A953" s="49"/>
      <c r="B953" s="49"/>
      <c r="C953" s="50"/>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ht="15.75" customHeight="1" spans="1:26">
      <c r="A954" s="49"/>
      <c r="B954" s="49"/>
      <c r="C954" s="50"/>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ht="15.75" customHeight="1" spans="1:26">
      <c r="A955" s="49"/>
      <c r="B955" s="49"/>
      <c r="C955" s="50"/>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ht="15.75" customHeight="1" spans="1:26">
      <c r="A956" s="49"/>
      <c r="B956" s="49"/>
      <c r="C956" s="50"/>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ht="15.75" customHeight="1" spans="1:26">
      <c r="A957" s="49"/>
      <c r="B957" s="49"/>
      <c r="C957" s="50"/>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ht="15.75" customHeight="1" spans="1:26">
      <c r="A958" s="49"/>
      <c r="B958" s="49"/>
      <c r="C958" s="50"/>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ht="15.75" customHeight="1" spans="1:26">
      <c r="A959" s="49"/>
      <c r="B959" s="49"/>
      <c r="C959" s="50"/>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ht="15.75" customHeight="1" spans="1:26">
      <c r="A960" s="49"/>
      <c r="B960" s="49"/>
      <c r="C960" s="50"/>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ht="15.75" customHeight="1" spans="1:26">
      <c r="A961" s="49"/>
      <c r="B961" s="49"/>
      <c r="C961" s="50"/>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ht="15.75" customHeight="1" spans="1:26">
      <c r="A962" s="49"/>
      <c r="B962" s="49"/>
      <c r="C962" s="50"/>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ht="15.75" customHeight="1" spans="1:26">
      <c r="A963" s="49"/>
      <c r="B963" s="49"/>
      <c r="C963" s="50"/>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ht="15.75" customHeight="1" spans="1:26">
      <c r="A964" s="49"/>
      <c r="B964" s="49"/>
      <c r="C964" s="50"/>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ht="15.75" customHeight="1" spans="1:26">
      <c r="A965" s="49"/>
      <c r="B965" s="49"/>
      <c r="C965" s="50"/>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ht="15.75" customHeight="1" spans="1:26">
      <c r="A966" s="49"/>
      <c r="B966" s="49"/>
      <c r="C966" s="50"/>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ht="15.75" customHeight="1" spans="1:26">
      <c r="A967" s="49"/>
      <c r="B967" s="49"/>
      <c r="C967" s="50"/>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ht="15.75" customHeight="1" spans="1:26">
      <c r="A968" s="49"/>
      <c r="B968" s="49"/>
      <c r="C968" s="50"/>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ht="15.75" customHeight="1" spans="1:26">
      <c r="A969" s="49"/>
      <c r="B969" s="49"/>
      <c r="C969" s="50"/>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ht="15.75" customHeight="1" spans="1:26">
      <c r="A970" s="49"/>
      <c r="B970" s="49"/>
      <c r="C970" s="50"/>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ht="15.75" customHeight="1" spans="1:26">
      <c r="A971" s="49"/>
      <c r="B971" s="49"/>
      <c r="C971" s="50"/>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ht="15.75" customHeight="1" spans="1:26">
      <c r="A972" s="49"/>
      <c r="B972" s="49"/>
      <c r="C972" s="50"/>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ht="15.75" customHeight="1" spans="1:26">
      <c r="A973" s="49"/>
      <c r="B973" s="49"/>
      <c r="C973" s="50"/>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ht="15.75" customHeight="1" spans="1:26">
      <c r="A974" s="49"/>
      <c r="B974" s="49"/>
      <c r="C974" s="50"/>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ht="15.75" customHeight="1" spans="1:26">
      <c r="A975" s="49"/>
      <c r="B975" s="49"/>
      <c r="C975" s="50"/>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ht="15.75" customHeight="1" spans="1:26">
      <c r="A976" s="49"/>
      <c r="B976" s="49"/>
      <c r="C976" s="50"/>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ht="15.75" customHeight="1" spans="1:26">
      <c r="A977" s="49"/>
      <c r="B977" s="49"/>
      <c r="C977" s="50"/>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ht="15.75" customHeight="1" spans="1:26">
      <c r="A978" s="49"/>
      <c r="B978" s="49"/>
      <c r="C978" s="50"/>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ht="15.75" customHeight="1" spans="1:26">
      <c r="A979" s="49"/>
      <c r="B979" s="49"/>
      <c r="C979" s="50"/>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ht="15.75" customHeight="1" spans="1:26">
      <c r="A980" s="49"/>
      <c r="B980" s="49"/>
      <c r="C980" s="50"/>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ht="15.75" customHeight="1" spans="1:26">
      <c r="A981" s="49"/>
      <c r="B981" s="49"/>
      <c r="C981" s="50"/>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ht="15.75" customHeight="1" spans="1:26">
      <c r="A982" s="49"/>
      <c r="B982" s="49"/>
      <c r="C982" s="50"/>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ht="15.75" customHeight="1" spans="1:26">
      <c r="A983" s="49"/>
      <c r="B983" s="49"/>
      <c r="C983" s="50"/>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ht="15.75" customHeight="1" spans="1:26">
      <c r="A984" s="49"/>
      <c r="B984" s="49"/>
      <c r="C984" s="50"/>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ht="15.75" customHeight="1" spans="1:26">
      <c r="A985" s="49"/>
      <c r="B985" s="49"/>
      <c r="C985" s="50"/>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ht="15.75" customHeight="1" spans="1:26">
      <c r="A986" s="49"/>
      <c r="B986" s="49"/>
      <c r="C986" s="50"/>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ht="15.75" customHeight="1" spans="1:26">
      <c r="A987" s="49"/>
      <c r="B987" s="49"/>
      <c r="C987" s="50"/>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ht="15.75" customHeight="1" spans="1:26">
      <c r="A988" s="49"/>
      <c r="B988" s="49"/>
      <c r="C988" s="50"/>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ht="15.75" customHeight="1" spans="1:26">
      <c r="A989" s="49"/>
      <c r="B989" s="49"/>
      <c r="C989" s="50"/>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ht="15.75" customHeight="1" spans="1:26">
      <c r="A990" s="49"/>
      <c r="B990" s="49"/>
      <c r="C990" s="50"/>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ht="15.75" customHeight="1" spans="1:26">
      <c r="A991" s="49"/>
      <c r="B991" s="49"/>
      <c r="C991" s="50"/>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ht="15.75" customHeight="1" spans="1:26">
      <c r="A992" s="49"/>
      <c r="B992" s="49"/>
      <c r="C992" s="50"/>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ht="15.75" customHeight="1" spans="1:26">
      <c r="A993" s="49"/>
      <c r="B993" s="49"/>
      <c r="C993" s="50"/>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ht="15.75" customHeight="1" spans="1:26">
      <c r="A994" s="49"/>
      <c r="B994" s="49"/>
      <c r="C994" s="50"/>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ht="15.75" customHeight="1" spans="1:26">
      <c r="A995" s="49"/>
      <c r="B995" s="49"/>
      <c r="C995" s="50"/>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ht="15.75" customHeight="1" spans="1:26">
      <c r="A996" s="49"/>
      <c r="B996" s="49"/>
      <c r="C996" s="50"/>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ht="15.75" customHeight="1" spans="1:26">
      <c r="A997" s="49"/>
      <c r="B997" s="49"/>
      <c r="C997" s="50"/>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ht="15.75" customHeight="1" spans="1:26">
      <c r="A998" s="49"/>
      <c r="B998" s="49"/>
      <c r="C998" s="50"/>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ht="15.75" customHeight="1" spans="1:26">
      <c r="A999" s="49"/>
      <c r="B999" s="49"/>
      <c r="C999" s="50"/>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ht="15.75" customHeight="1" spans="1:26">
      <c r="A1000" s="49"/>
      <c r="B1000" s="49"/>
      <c r="C1000" s="50"/>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sheetData>
  <mergeCells count="54">
    <mergeCell ref="B1:I1"/>
    <mergeCell ref="B2:I2"/>
    <mergeCell ref="B5:I5"/>
    <mergeCell ref="D15:H15"/>
    <mergeCell ref="D16:H16"/>
    <mergeCell ref="B18:G18"/>
    <mergeCell ref="D31:F31"/>
    <mergeCell ref="B32:C32"/>
    <mergeCell ref="D32:F32"/>
    <mergeCell ref="B35:G35"/>
    <mergeCell ref="D43:F43"/>
    <mergeCell ref="D44:F44"/>
    <mergeCell ref="B47:G47"/>
    <mergeCell ref="D61:F61"/>
    <mergeCell ref="B62:C62"/>
    <mergeCell ref="D62:F62"/>
    <mergeCell ref="B65:G65"/>
    <mergeCell ref="D85:F85"/>
    <mergeCell ref="D86:F86"/>
    <mergeCell ref="C91:H91"/>
    <mergeCell ref="C92:H92"/>
    <mergeCell ref="C93:H93"/>
    <mergeCell ref="B6:B8"/>
    <mergeCell ref="B19:B21"/>
    <mergeCell ref="B36:B38"/>
    <mergeCell ref="B48:B50"/>
    <mergeCell ref="B66:B68"/>
    <mergeCell ref="C6:C8"/>
    <mergeCell ref="C19:C21"/>
    <mergeCell ref="C36:C38"/>
    <mergeCell ref="C48:C50"/>
    <mergeCell ref="C66:C68"/>
    <mergeCell ref="D6:D8"/>
    <mergeCell ref="D19:D21"/>
    <mergeCell ref="D36:D38"/>
    <mergeCell ref="D48:D50"/>
    <mergeCell ref="D66:D68"/>
    <mergeCell ref="E6:E8"/>
    <mergeCell ref="E19:E21"/>
    <mergeCell ref="E36:E38"/>
    <mergeCell ref="E48:E50"/>
    <mergeCell ref="E66:E68"/>
    <mergeCell ref="F6:F8"/>
    <mergeCell ref="F19:F21"/>
    <mergeCell ref="F36:F38"/>
    <mergeCell ref="F48:F50"/>
    <mergeCell ref="F66:F68"/>
    <mergeCell ref="G6:G8"/>
    <mergeCell ref="G19:G21"/>
    <mergeCell ref="G36:G38"/>
    <mergeCell ref="G48:G50"/>
    <mergeCell ref="G66:G68"/>
    <mergeCell ref="H6:H8"/>
    <mergeCell ref="I6:I8"/>
  </mergeCells>
  <printOptions horizontalCentered="1"/>
  <pageMargins left="0.75" right="0.587480724354863" top="1" bottom="1" header="0" footer="0"/>
  <pageSetup paperSize="9" scale="46"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3</vt:i4>
      </vt:variant>
    </vt:vector>
  </HeadingPairs>
  <TitlesOfParts>
    <vt:vector size="3" baseType="lpstr">
      <vt:lpstr>Planilha de Custos - Jardinagem</vt:lpstr>
      <vt:lpstr>Memória de Cálculo e Esclarecim</vt:lpstr>
      <vt:lpstr>Materiais e uniformes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IFCE-MPE</dc:creator>
  <cp:lastModifiedBy>STENIO</cp:lastModifiedBy>
  <dcterms:created xsi:type="dcterms:W3CDTF">2018-06-01T20:22:00Z</dcterms:created>
  <dcterms:modified xsi:type="dcterms:W3CDTF">2024-11-19T21:28:23Z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ICV">
    <vt:lpwstr>7441270413E743D191F20B0DBCC5ADFD_13</vt:lpwstr>
  </property>
  <property fmtid="{D5CDD505-2E9C-101B-9397-08002B2CF9AE}" pid="9" name="KSOProductBuildVer">
    <vt:lpwstr>1046-12.2.0.18911</vt:lpwstr>
  </property>
</Properties>
</file>